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оферты'!$A$1:$AE$100</definedName>
  </definedNames>
  <calcPr calcId="125725"/>
</workbook>
</file>

<file path=xl/calcChain.xml><?xml version="1.0" encoding="utf-8"?>
<calcChain xmlns="http://schemas.openxmlformats.org/spreadsheetml/2006/main">
  <c r="AB45" i="2"/>
  <c r="AB46"/>
  <c r="AB47"/>
  <c r="AB48"/>
  <c r="AB49"/>
  <c r="AB50"/>
  <c r="AB51"/>
  <c r="AB52"/>
  <c r="AB53"/>
  <c r="AB54"/>
  <c r="AB55"/>
  <c r="AB56"/>
  <c r="AB57"/>
  <c r="AB58"/>
  <c r="AB59"/>
  <c r="AB60"/>
  <c r="AB61"/>
  <c r="AB62"/>
  <c r="AB63"/>
  <c r="AB64"/>
  <c r="AB65"/>
  <c r="AB66"/>
  <c r="AB67"/>
  <c r="AB68"/>
  <c r="Z69"/>
  <c r="AB16" l="1"/>
  <c r="AB17"/>
  <c r="AB18"/>
  <c r="AB19"/>
  <c r="AB20"/>
  <c r="AB21"/>
  <c r="AB22"/>
  <c r="AB23"/>
  <c r="AB24"/>
  <c r="AB25"/>
  <c r="AB26"/>
  <c r="AB27"/>
  <c r="AB28"/>
  <c r="AB29"/>
  <c r="AB30"/>
  <c r="AB31"/>
  <c r="AB32"/>
  <c r="AB33"/>
  <c r="AB34"/>
  <c r="AB35"/>
  <c r="AB36"/>
  <c r="AB37"/>
  <c r="AB38"/>
  <c r="AB39"/>
  <c r="AB40"/>
  <c r="AB41"/>
  <c r="AB42"/>
  <c r="AB43"/>
  <c r="AB44"/>
  <c r="AB15"/>
  <c r="AB14"/>
  <c r="AB69" l="1"/>
</calcChain>
</file>

<file path=xl/sharedStrings.xml><?xml version="1.0" encoding="utf-8"?>
<sst xmlns="http://schemas.openxmlformats.org/spreadsheetml/2006/main" count="568" uniqueCount="264">
  <si>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</si>
  <si>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</si>
  <si>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</si>
  <si>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</si>
  <si>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</si>
  <si>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</si>
  <si>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</si>
  <si>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</si>
  <si>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</si>
  <si>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</si>
  <si>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</si>
  <si>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</si>
  <si>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</si>
  <si>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</si>
  <si>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</si>
  <si>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</si>
  <si>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</si>
  <si>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</si>
  <si>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</si>
  <si>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</si>
  <si>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</si>
  <si>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</si>
  <si>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</si>
  <si>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</si>
  <si>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</si>
  <si>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</si>
  <si>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</si>
  <si>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</si>
  <si>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</si>
  <si>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</si>
  <si>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</si>
  <si>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</si>
  <si>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</si>
  <si>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</si>
  <si>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</si>
  <si>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</si>
  <si>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</si>
  <si>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</si>
  <si>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</si>
  <si>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</si>
  <si>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</si>
  <si>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</si>
  <si>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</si>
  <si>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</si>
  <si>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</si>
  <si>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</si>
  <si>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</si>
  <si>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</si>
  <si>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</si>
  <si>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</si>
  <si>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</si>
  <si>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</si>
  <si>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</si>
  <si>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</si>
  <si>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</si>
  <si>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</si>
  <si>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</si>
  <si>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</si>
  <si>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</si>
  <si>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</si>
  <si>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</si>
  <si>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</si>
  <si>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</si>
  <si>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</si>
  <si>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</si>
  <si>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</si>
  <si>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</si>
  <si>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</si>
  <si>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</si>
  <si>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</si>
  <si>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</si>
  <si>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</si>
  <si>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</si>
  <si>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</si>
  <si>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</si>
  <si>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</si>
  <si>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</si>
  <si>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</si>
  <si>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</si>
  <si>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</si>
  <si>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</si>
  <si>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</si>
  <si>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</si>
  <si>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Провод ШВВП 2х0,75</t>
  </si>
  <si>
    <t>Клипса для крепления трубы металлопласт Д-16мм</t>
  </si>
  <si>
    <t>Выключатель автоматический ВА 47-29 4.5кА 1п 6А С</t>
  </si>
  <si>
    <t>Выключатель с/у 2кл</t>
  </si>
  <si>
    <t>Термореле двигателя горелки RT1 5.5-8.5A 36324068</t>
  </si>
  <si>
    <t>Контактор двигателя горелки CL01A310TN (арт.36323058)</t>
  </si>
  <si>
    <t>Катушка M&amp;M JB 18 V516/7 220-230B 50/60Гц</t>
  </si>
  <si>
    <t>Выключатель автоматический ВА 47-29 3А 1полюс</t>
  </si>
  <si>
    <t>Выключатель автоматический ВА 47-29 4.5кА 1Р 2А С</t>
  </si>
  <si>
    <t>Бокс КМПн2/2</t>
  </si>
  <si>
    <t>Выключатель двухклавишный для открытой проводки</t>
  </si>
  <si>
    <t>Лампа ЛОН Б220-230-60, Е27</t>
  </si>
  <si>
    <t>Лампа люминесцентная 36вт L 36/640 G13</t>
  </si>
  <si>
    <t>Фонарик карманный 21*LED 3*AAA метал</t>
  </si>
  <si>
    <t>Лампа галогенная 300 вт</t>
  </si>
  <si>
    <t>Лампа AD22DS 24v зеленая</t>
  </si>
  <si>
    <t>Светильник светодиодный уличный 70 Вт, 8000 Лм IP65</t>
  </si>
  <si>
    <t>Фонарь налобный аккумуляторный светодиодный Hangliang hl-k13</t>
  </si>
  <si>
    <t>Щит с монтажной панелью ЩМП 250*300*150мм</t>
  </si>
  <si>
    <t>Наконечник НШвИ 0,5 (100шт)</t>
  </si>
  <si>
    <t>Наконечник НШвИ 0,75 (100шт)</t>
  </si>
  <si>
    <t>Провод КММ 2*0,35 мм2 в экране</t>
  </si>
  <si>
    <t>Кабель КММ 4*0,35 мм2</t>
  </si>
  <si>
    <t>Стяжки кабельные 200*3,6</t>
  </si>
  <si>
    <t>Стяжки кабельные 160*2,5</t>
  </si>
  <si>
    <t>Стяжка крепежная стандартная КСС 4*250, упаковка 100шт</t>
  </si>
  <si>
    <t>Стяжка крепежная стандартная КСС 3*150, упаковка 100шт</t>
  </si>
  <si>
    <t>Кабель ВВГнГ 3*1,5мм²</t>
  </si>
  <si>
    <t>Кабель ВВГнг 4х2,5</t>
  </si>
  <si>
    <t>Наконечник штыревой втулочный изолированный НШВИ 1,5-8</t>
  </si>
  <si>
    <t>Наконечник штыревой втулочный изолированный НШВИ 2,5-8</t>
  </si>
  <si>
    <t>Кабель МКВЭВ 4*0,2</t>
  </si>
  <si>
    <t>Скоба металлическая однолапковая d16-17мм (CMA10-16-100) IEK 1уп.-100шт</t>
  </si>
  <si>
    <t>Сальник d25мм (D отв. бокса 32мм)</t>
  </si>
  <si>
    <t>Кабель сварочный КПГ 1х25</t>
  </si>
  <si>
    <t>Шина «N» нулевая 6×9мм 8/2</t>
  </si>
  <si>
    <t>Шина нулевая на DIN-изоляторе ШНИ-6х9-10-Д-С ИЭК</t>
  </si>
  <si>
    <t>Элемент нагревательный 50W R110</t>
  </si>
  <si>
    <t>Коробка распр.отк. 70х70х50 IP55</t>
  </si>
  <si>
    <t>Рейка DIN 125 см ИЭК</t>
  </si>
  <si>
    <t>Рейка DIN-рейка 30 см</t>
  </si>
  <si>
    <t>Ограничитель на DIN-рейку (метал) ИЭК</t>
  </si>
  <si>
    <t>Вилка прямая с/з 16А 250В черная А 1010</t>
  </si>
  <si>
    <t>Клеммник на DIN рейку винтовой двухпроводной, сечение провода 1.5мм2</t>
  </si>
  <si>
    <t>Клеммник на DIN рейку винтовой двухпроводной, сечение провода 2.5 мм2 с заземлением</t>
  </si>
  <si>
    <t>Коробка испытательная ИКК (прозрачная крышка)</t>
  </si>
  <si>
    <t>Выключатель одноклавишный накладной IP54 (ВС20-1-0-ФСр)</t>
  </si>
  <si>
    <t>Розетка 1-м накладная IP54 с з/к с крышкой IP54 (РСб20-3-ФСр)</t>
  </si>
  <si>
    <t>Розетка 2-м встраиваемая с з/к 16 А</t>
  </si>
  <si>
    <t xml:space="preserve">Провод ПУГВ 1*6 желто-зеленый </t>
  </si>
  <si>
    <t>Металлорукав  РЗ-ЦХ-12</t>
  </si>
  <si>
    <t>Стяжка кабельная нейлоновая 4,8*300</t>
  </si>
  <si>
    <t xml:space="preserve">Шина нулевая на DIN-изолятор ШНИ-6х9-6-Д-С </t>
  </si>
  <si>
    <t>Заглушка для ЗНИ 4-6мм2(JXB35-50А) синий</t>
  </si>
  <si>
    <t>Кронштейн настенный к РКУ/ЖКУ/ДКУ регулируемый угол наклона</t>
  </si>
  <si>
    <t>ГОСТ 7399-97</t>
  </si>
  <si>
    <t>ГОСТ Р 51177-98</t>
  </si>
  <si>
    <t>ГОСТ Р 50345-2010</t>
  </si>
  <si>
    <t>ГОСТ Р 51325.1.</t>
  </si>
  <si>
    <t>ГОСТ 9098-93, ГОСТ 30011.2-95</t>
  </si>
  <si>
    <t>ГОСТ 9098-78</t>
  </si>
  <si>
    <t>ГОСТ 2239-79</t>
  </si>
  <si>
    <t>ГОСТ 6825-91</t>
  </si>
  <si>
    <t>ГОСТ 4677-82</t>
  </si>
  <si>
    <t>ГОСТ 12.2.007-13 2000</t>
  </si>
  <si>
    <t>ГОСТ 17677-82</t>
  </si>
  <si>
    <t>ОЛ</t>
  </si>
  <si>
    <t>ТУ 3430-032-32574607-98; ОКП 343414; ГОСТ 22789 и ГОСТ 50571</t>
  </si>
  <si>
    <t>ТУ 16.505.488-78</t>
  </si>
  <si>
    <t>ГОСТ 17557.88</t>
  </si>
  <si>
    <t>ГОСТ 14254-96</t>
  </si>
  <si>
    <t>ГОСТ 17679-80</t>
  </si>
  <si>
    <t>ГОСТ Р 53769-2010</t>
  </si>
  <si>
    <t>ГОСТ 16442-80, ТУ 16-705.426-86</t>
  </si>
  <si>
    <t>ГОСТ 12176-89 (СТ СЭВ 2781-80, СТ СЭВ 6456-88)</t>
  </si>
  <si>
    <t>ТУ3449-016-99856433-2014</t>
  </si>
  <si>
    <t>ГОСТ 22483-77</t>
  </si>
  <si>
    <t>ISO-9141-2, ISO-14230-2 / KWP2000, SAE J1850 VPW/PWM, ISO-15765-4 CAN</t>
  </si>
  <si>
    <t>ГОСТ Р 50043.6-2000</t>
  </si>
  <si>
    <t>ТУ 3449-035-01394366-2007</t>
  </si>
  <si>
    <t>ГОСТ Р МЭК 60715-2003.</t>
  </si>
  <si>
    <t>ГОСТ 7396.0-89</t>
  </si>
  <si>
    <t>RU C-RU.АЯ60.B00042</t>
  </si>
  <si>
    <t>ГОСТ Р 51324.1-99, ГОСТ Р 51322.1-99</t>
  </si>
  <si>
    <t>не гостируется</t>
  </si>
  <si>
    <t>ТУ 4883-001-12016868-2002</t>
  </si>
  <si>
    <t>ГОСТ Р МЭК 62275-2015</t>
  </si>
  <si>
    <t>ТУ У31.5-31618588-001-2003</t>
  </si>
  <si>
    <t>м</t>
  </si>
  <si>
    <t>шт</t>
  </si>
  <si>
    <t>упак</t>
  </si>
  <si>
    <t>упак.</t>
  </si>
  <si>
    <t>ДА000050</t>
  </si>
  <si>
    <t>ДА000389</t>
  </si>
  <si>
    <t>ДБ000067</t>
  </si>
  <si>
    <t>ДБ000139</t>
  </si>
  <si>
    <t>ДБ000194</t>
  </si>
  <si>
    <t>ДБ000199</t>
  </si>
  <si>
    <t>ДБ000218</t>
  </si>
  <si>
    <t>ДБ000443</t>
  </si>
  <si>
    <t>ДБ000482</t>
  </si>
  <si>
    <t>ДБ000578</t>
  </si>
  <si>
    <t>ДБ000830</t>
  </si>
  <si>
    <t>ДЕ000001</t>
  </si>
  <si>
    <t>ДЕ000025</t>
  </si>
  <si>
    <t>ДЕ000180</t>
  </si>
  <si>
    <t>ДЕ000259</t>
  </si>
  <si>
    <t>ДЕ000409</t>
  </si>
  <si>
    <t>ДЕ000651</t>
  </si>
  <si>
    <t>ДЕ000681</t>
  </si>
  <si>
    <t>ДЖ000183</t>
  </si>
  <si>
    <t>ДИ000085</t>
  </si>
  <si>
    <t>ДИ000086</t>
  </si>
  <si>
    <t>ДИ000091</t>
  </si>
  <si>
    <t>ДИ000224</t>
  </si>
  <si>
    <t>ДИ000381</t>
  </si>
  <si>
    <t>ДИ000447</t>
  </si>
  <si>
    <t>ДИ000557</t>
  </si>
  <si>
    <t>ДИ000568</t>
  </si>
  <si>
    <t>ДИ000655</t>
  </si>
  <si>
    <t>ДИ000665</t>
  </si>
  <si>
    <t>ДИ000736</t>
  </si>
  <si>
    <t>ДИ000737</t>
  </si>
  <si>
    <t>ДИ000880</t>
  </si>
  <si>
    <t>ДИ001044</t>
  </si>
  <si>
    <t>ДИ001117</t>
  </si>
  <si>
    <t>ДИ001132</t>
  </si>
  <si>
    <t>ДН000030</t>
  </si>
  <si>
    <t>ДН000058</t>
  </si>
  <si>
    <t>ДО000006</t>
  </si>
  <si>
    <t>ДО000022</t>
  </si>
  <si>
    <t>ДО000045</t>
  </si>
  <si>
    <t>ДО000121</t>
  </si>
  <si>
    <t>ДО000154</t>
  </si>
  <si>
    <t>ДО000279</t>
  </si>
  <si>
    <t>ДО000729</t>
  </si>
  <si>
    <t>ДО000730</t>
  </si>
  <si>
    <t>ДО000811</t>
  </si>
  <si>
    <t>ДО000301</t>
  </si>
  <si>
    <t>ДО000296</t>
  </si>
  <si>
    <t>ДО000297</t>
  </si>
  <si>
    <t>ДА000041</t>
  </si>
  <si>
    <t>ДО000290</t>
  </si>
  <si>
    <t>ДИ000343</t>
  </si>
  <si>
    <t>ДН000022</t>
  </si>
  <si>
    <t>ДО000288</t>
  </si>
  <si>
    <t>ДЕ000360</t>
  </si>
  <si>
    <t>27.32.13.156</t>
  </si>
  <si>
    <t>27.40.39.190</t>
  </si>
  <si>
    <t>27.12.22.000</t>
  </si>
  <si>
    <t>27.12.24.140</t>
  </si>
  <si>
    <t>27.33.13.140</t>
  </si>
  <si>
    <t>27.33.11.110</t>
  </si>
  <si>
    <t>27.33.13.169</t>
  </si>
  <si>
    <t>27.40.12.000</t>
  </si>
  <si>
    <t>27.40.15.110</t>
  </si>
  <si>
    <t>27.40.21.120</t>
  </si>
  <si>
    <t>27.40.14.000</t>
  </si>
  <si>
    <t>27.40.25.120</t>
  </si>
  <si>
    <t>27.33.13.130</t>
  </si>
  <si>
    <t>27.32.13.190</t>
  </si>
  <si>
    <t>27.33.14.000</t>
  </si>
  <si>
    <t>27.32.13.191</t>
  </si>
  <si>
    <t>27.32.13.140</t>
  </si>
  <si>
    <t>27.32.13.111</t>
  </si>
  <si>
    <t>22.19.73.110</t>
  </si>
  <si>
    <t>27.32.13.120</t>
  </si>
  <si>
    <t>24.42.22.130</t>
  </si>
  <si>
    <t>27.90.13.129</t>
  </si>
  <si>
    <t>26.11.22.119</t>
  </si>
  <si>
    <t>27.33.13.120</t>
  </si>
  <si>
    <t>27.12.31.000</t>
  </si>
  <si>
    <t>27.33.13.110</t>
  </si>
  <si>
    <t>27.32.13.154</t>
  </si>
  <si>
    <t>28.99.39.190</t>
  </si>
  <si>
    <t>24.42.22.136</t>
  </si>
  <si>
    <t>46.69.5</t>
  </si>
  <si>
    <t>46.47.2</t>
  </si>
  <si>
    <t>46.69.9</t>
  </si>
  <si>
    <t>46.43.1</t>
  </si>
  <si>
    <t>№ВК-ТС-009-18 от 19.01.2018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</si>
</sst>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0" applyFont="1" applyBorder="1" applyAlignment="1">
      <alignment horizontal="center" vertical="center" wrapText="1"/>
    </xf>
    <xf numFmtId="1" fontId="91" fillId="0" borderId="1" xfId="0" applyNumberFormat="1" applyFont="1" applyBorder="1" applyAlignment="1">
      <alignment horizontal="center" vertical="center"/>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91" fillId="0" borderId="1" xfId="0" applyNumberFormat="1" applyFont="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2" fontId="9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2" fontId="91" fillId="0" borderId="1" xfId="13765" applyNumberFormat="1" applyFont="1" applyFill="1" applyBorder="1" applyAlignment="1">
      <alignment horizontal="center" vertical="center"/>
    </xf>
    <xf numFmtId="0" fontId="91" fillId="0" borderId="1" xfId="13765"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101"/>
  <sheetViews>
    <sheetView tabSelected="1" topLeftCell="A64" zoomScale="80" zoomScaleNormal="80" zoomScaleSheetLayoutView="70" workbookViewId="0">
      <selection activeCell="Z17" sqref="Z17"/>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8" t="s">
        <v>263</v>
      </c>
      <c r="AD4" s="89"/>
      <c r="AE4" s="89"/>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90" t="s">
        <v>77</v>
      </c>
      <c r="B6" s="90"/>
      <c r="C6" s="90"/>
      <c r="D6" s="90"/>
      <c r="E6" s="90"/>
      <c r="F6" s="90"/>
      <c r="G6" s="90"/>
      <c r="H6" s="90"/>
      <c r="I6" s="90"/>
      <c r="J6" s="90"/>
      <c r="K6" s="90"/>
      <c r="L6" s="90"/>
      <c r="M6" s="90"/>
      <c r="N6" s="90"/>
      <c r="O6" s="90"/>
      <c r="P6" s="90"/>
      <c r="Q6" s="90"/>
      <c r="R6" s="90"/>
      <c r="S6" s="90"/>
      <c r="T6" s="90"/>
      <c r="U6" s="90"/>
      <c r="V6" s="90"/>
      <c r="W6" s="90"/>
      <c r="X6" s="90"/>
      <c r="Y6" s="90"/>
      <c r="Z6" s="35"/>
      <c r="AA6" s="26"/>
      <c r="AB6" s="26"/>
      <c r="AC6" s="26"/>
      <c r="AD6" s="26"/>
      <c r="AE6" s="26"/>
    </row>
    <row r="7" spans="1:31" s="29" customFormat="1" ht="18" customHeight="1">
      <c r="A7" s="90"/>
      <c r="B7" s="90"/>
      <c r="C7" s="90"/>
      <c r="D7" s="90"/>
      <c r="E7" s="90"/>
      <c r="F7" s="90"/>
      <c r="G7" s="90"/>
      <c r="H7" s="90"/>
      <c r="I7" s="90"/>
      <c r="J7" s="90"/>
      <c r="K7" s="90"/>
      <c r="L7" s="90"/>
      <c r="M7" s="90"/>
      <c r="N7" s="90"/>
      <c r="O7" s="90"/>
      <c r="P7" s="90"/>
      <c r="Q7" s="90"/>
      <c r="R7" s="90"/>
      <c r="S7" s="90"/>
      <c r="T7" s="90"/>
      <c r="U7" s="90"/>
      <c r="V7" s="90"/>
      <c r="W7" s="90"/>
      <c r="X7" s="90"/>
      <c r="Y7" s="90"/>
      <c r="Z7" s="35"/>
      <c r="AA7" s="26"/>
      <c r="AB7" s="26"/>
      <c r="AC7" s="26"/>
      <c r="AD7" s="26"/>
      <c r="AE7" s="26"/>
    </row>
    <row r="8" spans="1:31" s="29" customFormat="1" ht="18" customHeight="1">
      <c r="A8" s="90"/>
      <c r="B8" s="90"/>
      <c r="C8" s="90"/>
      <c r="D8" s="90"/>
      <c r="E8" s="90"/>
      <c r="F8" s="90"/>
      <c r="G8" s="90"/>
      <c r="H8" s="90"/>
      <c r="I8" s="90"/>
      <c r="J8" s="90"/>
      <c r="K8" s="90"/>
      <c r="L8" s="90"/>
      <c r="M8" s="90"/>
      <c r="N8" s="90"/>
      <c r="O8" s="90"/>
      <c r="P8" s="90"/>
      <c r="Q8" s="90"/>
      <c r="R8" s="90"/>
      <c r="S8" s="90"/>
      <c r="T8" s="90"/>
      <c r="U8" s="90"/>
      <c r="V8" s="90"/>
      <c r="W8" s="90"/>
      <c r="X8" s="90"/>
      <c r="Y8" s="90"/>
      <c r="Z8" s="35"/>
      <c r="AA8" s="26"/>
      <c r="AB8" s="26"/>
      <c r="AC8" s="26"/>
      <c r="AD8" s="26"/>
      <c r="AE8" s="26"/>
    </row>
    <row r="9" spans="1:31" s="29" customFormat="1" ht="18" customHeight="1">
      <c r="A9" s="90"/>
      <c r="B9" s="90"/>
      <c r="C9" s="90"/>
      <c r="D9" s="90"/>
      <c r="E9" s="90"/>
      <c r="F9" s="90"/>
      <c r="G9" s="90"/>
      <c r="H9" s="90"/>
      <c r="I9" s="90"/>
      <c r="J9" s="90"/>
      <c r="K9" s="90"/>
      <c r="L9" s="90"/>
      <c r="M9" s="90"/>
      <c r="N9" s="90"/>
      <c r="O9" s="90"/>
      <c r="P9" s="90"/>
      <c r="Q9" s="90"/>
      <c r="R9" s="90"/>
      <c r="S9" s="90"/>
      <c r="T9" s="90"/>
      <c r="U9" s="90"/>
      <c r="V9" s="90"/>
      <c r="W9" s="90"/>
      <c r="X9" s="90"/>
      <c r="Y9" s="90"/>
      <c r="Z9" s="35"/>
      <c r="AA9" s="26"/>
      <c r="AB9" s="26"/>
      <c r="AC9" s="26"/>
      <c r="AD9" s="26"/>
      <c r="AE9" s="26"/>
    </row>
    <row r="10" spans="1:31"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35"/>
      <c r="AA10" s="24"/>
      <c r="AB10" s="24"/>
      <c r="AC10" s="24"/>
      <c r="AD10" s="24"/>
      <c r="AE10" s="24"/>
    </row>
    <row r="11" spans="1:31" s="4" customFormat="1" ht="39" customHeight="1">
      <c r="A11" s="95" t="s">
        <v>0</v>
      </c>
      <c r="B11" s="91" t="s">
        <v>2</v>
      </c>
      <c r="C11" s="92"/>
      <c r="D11" s="92"/>
      <c r="E11" s="92"/>
      <c r="F11" s="92"/>
      <c r="G11" s="103"/>
      <c r="H11" s="96" t="s">
        <v>3</v>
      </c>
      <c r="I11" s="96" t="s">
        <v>4</v>
      </c>
      <c r="J11" s="97" t="s">
        <v>58</v>
      </c>
      <c r="K11" s="98" t="s">
        <v>5</v>
      </c>
      <c r="L11" s="91" t="s">
        <v>76</v>
      </c>
      <c r="M11" s="92"/>
      <c r="N11" s="92"/>
      <c r="O11" s="92"/>
      <c r="P11" s="92"/>
      <c r="Q11" s="92"/>
      <c r="R11" s="92"/>
      <c r="S11" s="92"/>
      <c r="T11" s="92"/>
      <c r="U11" s="92"/>
      <c r="V11" s="92"/>
      <c r="W11" s="92"/>
      <c r="X11" s="92"/>
      <c r="Y11" s="92"/>
      <c r="Z11" s="99" t="s">
        <v>59</v>
      </c>
      <c r="AA11" s="99" t="s">
        <v>1</v>
      </c>
      <c r="AB11" s="99" t="s">
        <v>52</v>
      </c>
      <c r="AC11" s="101" t="s">
        <v>55</v>
      </c>
      <c r="AD11" s="101" t="s">
        <v>54</v>
      </c>
      <c r="AE11" s="93" t="s">
        <v>80</v>
      </c>
    </row>
    <row r="12" spans="1:31" s="4" customFormat="1" ht="104.25" customHeight="1">
      <c r="A12" s="95"/>
      <c r="B12" s="61" t="s">
        <v>6</v>
      </c>
      <c r="C12" s="61" t="s">
        <v>66</v>
      </c>
      <c r="D12" s="61" t="s">
        <v>62</v>
      </c>
      <c r="E12" s="62" t="s">
        <v>7</v>
      </c>
      <c r="F12" s="57" t="s">
        <v>41</v>
      </c>
      <c r="G12" s="62" t="s">
        <v>43</v>
      </c>
      <c r="H12" s="96"/>
      <c r="I12" s="96"/>
      <c r="J12" s="97"/>
      <c r="K12" s="98"/>
      <c r="L12" s="56" t="s">
        <v>70</v>
      </c>
      <c r="M12" s="56" t="s">
        <v>71</v>
      </c>
      <c r="N12" s="56" t="s">
        <v>72</v>
      </c>
      <c r="O12" s="56" t="s">
        <v>73</v>
      </c>
      <c r="P12" s="56" t="s">
        <v>74</v>
      </c>
      <c r="Q12" s="56" t="s">
        <v>70</v>
      </c>
      <c r="R12" s="56" t="s">
        <v>71</v>
      </c>
      <c r="S12" s="60" t="s">
        <v>72</v>
      </c>
      <c r="T12" s="54" t="s">
        <v>73</v>
      </c>
      <c r="U12" s="60" t="s">
        <v>74</v>
      </c>
      <c r="V12" s="60" t="s">
        <v>78</v>
      </c>
      <c r="W12" s="54" t="s">
        <v>74</v>
      </c>
      <c r="X12" s="54" t="s">
        <v>78</v>
      </c>
      <c r="Y12" s="55" t="s">
        <v>79</v>
      </c>
      <c r="Z12" s="100"/>
      <c r="AA12" s="100"/>
      <c r="AB12" s="100"/>
      <c r="AC12" s="102"/>
      <c r="AD12" s="102"/>
      <c r="AE12" s="94"/>
    </row>
    <row r="13" spans="1:31">
      <c r="A13" s="65">
        <v>1</v>
      </c>
      <c r="B13" s="65"/>
      <c r="C13" s="69"/>
      <c r="D13" s="65">
        <v>2</v>
      </c>
      <c r="E13" s="65">
        <v>3</v>
      </c>
      <c r="F13" s="65">
        <v>4</v>
      </c>
      <c r="G13" s="65">
        <v>5</v>
      </c>
      <c r="H13" s="65">
        <v>6</v>
      </c>
      <c r="I13" s="65">
        <v>7</v>
      </c>
      <c r="J13" s="65">
        <v>8</v>
      </c>
      <c r="K13" s="65">
        <v>9</v>
      </c>
      <c r="L13" s="65">
        <v>10</v>
      </c>
      <c r="M13" s="65">
        <v>11</v>
      </c>
      <c r="N13" s="65">
        <v>12</v>
      </c>
      <c r="O13" s="65">
        <v>13</v>
      </c>
      <c r="P13" s="65">
        <v>14</v>
      </c>
      <c r="Q13" s="65">
        <v>15</v>
      </c>
      <c r="R13" s="65">
        <v>10</v>
      </c>
      <c r="S13" s="65"/>
      <c r="T13" s="65"/>
      <c r="U13" s="65">
        <v>11</v>
      </c>
      <c r="V13" s="65">
        <v>12</v>
      </c>
      <c r="W13" s="65">
        <v>13</v>
      </c>
      <c r="X13" s="65">
        <v>14</v>
      </c>
      <c r="Y13" s="65">
        <v>15</v>
      </c>
      <c r="Z13" s="65">
        <v>16</v>
      </c>
      <c r="AA13" s="65">
        <v>17</v>
      </c>
      <c r="AB13" s="65">
        <v>18</v>
      </c>
      <c r="AC13" s="65">
        <v>19</v>
      </c>
      <c r="AD13" s="65">
        <v>20</v>
      </c>
      <c r="AE13" s="65">
        <v>21</v>
      </c>
    </row>
    <row r="14" spans="1:31" ht="69" customHeight="1">
      <c r="A14" s="66">
        <v>1</v>
      </c>
      <c r="B14" s="63" t="s">
        <v>175</v>
      </c>
      <c r="C14" s="63" t="s">
        <v>230</v>
      </c>
      <c r="D14" s="63" t="s">
        <v>259</v>
      </c>
      <c r="E14" s="63" t="s">
        <v>83</v>
      </c>
      <c r="F14" s="63" t="s">
        <v>138</v>
      </c>
      <c r="G14" s="105" t="s">
        <v>171</v>
      </c>
      <c r="H14" s="63" t="s">
        <v>69</v>
      </c>
      <c r="I14" s="63" t="s">
        <v>69</v>
      </c>
      <c r="J14" s="63" t="s">
        <v>81</v>
      </c>
      <c r="K14" s="104">
        <v>100</v>
      </c>
      <c r="L14" s="67"/>
      <c r="M14" s="67"/>
      <c r="N14" s="67"/>
      <c r="O14" s="67"/>
      <c r="P14" s="67"/>
      <c r="Q14" s="67"/>
      <c r="R14" s="64"/>
      <c r="S14" s="63">
        <v>100</v>
      </c>
      <c r="T14" s="64"/>
      <c r="U14" s="71"/>
      <c r="V14" s="71"/>
      <c r="W14" s="66"/>
      <c r="X14" s="66"/>
      <c r="Y14" s="66"/>
      <c r="Z14" s="68">
        <v>1559</v>
      </c>
      <c r="AA14" s="48"/>
      <c r="AB14" s="58">
        <f>AA14*K14</f>
        <v>0</v>
      </c>
      <c r="AC14" s="48"/>
      <c r="AD14" s="48"/>
      <c r="AE14" s="48"/>
    </row>
    <row r="15" spans="1:31" ht="38.25">
      <c r="A15" s="66">
        <v>2</v>
      </c>
      <c r="B15" s="63" t="s">
        <v>176</v>
      </c>
      <c r="C15" s="63" t="s">
        <v>231</v>
      </c>
      <c r="D15" s="63" t="s">
        <v>259</v>
      </c>
      <c r="E15" s="63" t="s">
        <v>84</v>
      </c>
      <c r="F15" s="63" t="s">
        <v>139</v>
      </c>
      <c r="G15" s="105" t="s">
        <v>172</v>
      </c>
      <c r="H15" s="63" t="s">
        <v>69</v>
      </c>
      <c r="I15" s="63" t="s">
        <v>69</v>
      </c>
      <c r="J15" s="63" t="s">
        <v>81</v>
      </c>
      <c r="K15" s="104">
        <v>1000</v>
      </c>
      <c r="L15" s="67"/>
      <c r="M15" s="67"/>
      <c r="N15" s="67"/>
      <c r="O15" s="67"/>
      <c r="P15" s="67"/>
      <c r="Q15" s="67"/>
      <c r="R15" s="59"/>
      <c r="S15" s="63">
        <v>1000</v>
      </c>
      <c r="T15" s="73"/>
      <c r="U15" s="74"/>
      <c r="V15" s="72"/>
      <c r="W15" s="66"/>
      <c r="X15" s="66"/>
      <c r="Y15" s="66"/>
      <c r="Z15" s="68">
        <v>2300</v>
      </c>
      <c r="AA15" s="48"/>
      <c r="AB15" s="58">
        <f>AA15*K15</f>
        <v>0</v>
      </c>
      <c r="AC15" s="48"/>
      <c r="AD15" s="48"/>
      <c r="AE15" s="48"/>
    </row>
    <row r="16" spans="1:31" ht="38.25">
      <c r="A16" s="66">
        <v>3</v>
      </c>
      <c r="B16" s="63" t="s">
        <v>177</v>
      </c>
      <c r="C16" s="63" t="s">
        <v>232</v>
      </c>
      <c r="D16" s="63" t="s">
        <v>259</v>
      </c>
      <c r="E16" s="63" t="s">
        <v>85</v>
      </c>
      <c r="F16" s="63" t="s">
        <v>140</v>
      </c>
      <c r="G16" s="105" t="s">
        <v>172</v>
      </c>
      <c r="H16" s="63" t="s">
        <v>69</v>
      </c>
      <c r="I16" s="63" t="s">
        <v>69</v>
      </c>
      <c r="J16" s="63" t="s">
        <v>81</v>
      </c>
      <c r="K16" s="104">
        <v>24</v>
      </c>
      <c r="L16" s="67"/>
      <c r="M16" s="67"/>
      <c r="N16" s="67"/>
      <c r="O16" s="67"/>
      <c r="P16" s="67"/>
      <c r="Q16" s="67"/>
      <c r="R16" s="59"/>
      <c r="S16" s="63">
        <v>24</v>
      </c>
      <c r="T16" s="73"/>
      <c r="U16" s="74"/>
      <c r="V16" s="72"/>
      <c r="W16" s="66"/>
      <c r="X16" s="66"/>
      <c r="Y16" s="66"/>
      <c r="Z16" s="68">
        <v>1550.3999999999999</v>
      </c>
      <c r="AA16" s="48"/>
      <c r="AB16" s="58">
        <f t="shared" ref="AB16:AB68" si="0">AA16*K16</f>
        <v>0</v>
      </c>
      <c r="AC16" s="48"/>
      <c r="AD16" s="48"/>
      <c r="AE16" s="48"/>
    </row>
    <row r="17" spans="1:31" ht="38.25">
      <c r="A17" s="66">
        <v>4</v>
      </c>
      <c r="B17" s="63" t="s">
        <v>178</v>
      </c>
      <c r="C17" s="63" t="s">
        <v>232</v>
      </c>
      <c r="D17" s="63" t="s">
        <v>259</v>
      </c>
      <c r="E17" s="63" t="s">
        <v>86</v>
      </c>
      <c r="F17" s="63" t="s">
        <v>141</v>
      </c>
      <c r="G17" s="105" t="s">
        <v>172</v>
      </c>
      <c r="H17" s="63" t="s">
        <v>69</v>
      </c>
      <c r="I17" s="63" t="s">
        <v>69</v>
      </c>
      <c r="J17" s="63" t="s">
        <v>81</v>
      </c>
      <c r="K17" s="104">
        <v>10</v>
      </c>
      <c r="L17" s="67"/>
      <c r="M17" s="67"/>
      <c r="N17" s="67"/>
      <c r="O17" s="67"/>
      <c r="P17" s="67"/>
      <c r="Q17" s="67"/>
      <c r="R17" s="59"/>
      <c r="S17" s="63">
        <v>10</v>
      </c>
      <c r="T17" s="73"/>
      <c r="U17" s="74"/>
      <c r="V17" s="72"/>
      <c r="W17" s="66"/>
      <c r="X17" s="66"/>
      <c r="Y17" s="66"/>
      <c r="Z17" s="68">
        <v>377.8</v>
      </c>
      <c r="AA17" s="48"/>
      <c r="AB17" s="58">
        <f t="shared" si="0"/>
        <v>0</v>
      </c>
      <c r="AC17" s="48"/>
      <c r="AD17" s="48"/>
      <c r="AE17" s="48"/>
    </row>
    <row r="18" spans="1:31" ht="38.25">
      <c r="A18" s="66">
        <v>5</v>
      </c>
      <c r="B18" s="63" t="s">
        <v>179</v>
      </c>
      <c r="C18" s="63" t="s">
        <v>233</v>
      </c>
      <c r="D18" s="63" t="s">
        <v>259</v>
      </c>
      <c r="E18" s="63" t="s">
        <v>87</v>
      </c>
      <c r="F18" s="63"/>
      <c r="G18" s="105" t="s">
        <v>172</v>
      </c>
      <c r="H18" s="63" t="s">
        <v>69</v>
      </c>
      <c r="I18" s="63" t="s">
        <v>69</v>
      </c>
      <c r="J18" s="63" t="s">
        <v>81</v>
      </c>
      <c r="K18" s="104">
        <v>1</v>
      </c>
      <c r="L18" s="67"/>
      <c r="M18" s="67"/>
      <c r="N18" s="67"/>
      <c r="O18" s="67"/>
      <c r="P18" s="67"/>
      <c r="Q18" s="67"/>
      <c r="R18" s="59"/>
      <c r="S18" s="63">
        <v>1</v>
      </c>
      <c r="T18" s="73"/>
      <c r="U18" s="74"/>
      <c r="V18" s="72"/>
      <c r="W18" s="66"/>
      <c r="X18" s="66"/>
      <c r="Y18" s="66"/>
      <c r="Z18" s="68">
        <v>6180</v>
      </c>
      <c r="AA18" s="48"/>
      <c r="AB18" s="58">
        <f t="shared" si="0"/>
        <v>0</v>
      </c>
      <c r="AC18" s="48"/>
      <c r="AD18" s="48"/>
      <c r="AE18" s="48"/>
    </row>
    <row r="19" spans="1:31" ht="38.25">
      <c r="A19" s="66">
        <v>6</v>
      </c>
      <c r="B19" s="63" t="s">
        <v>180</v>
      </c>
      <c r="C19" s="63" t="s">
        <v>234</v>
      </c>
      <c r="D19" s="63" t="s">
        <v>259</v>
      </c>
      <c r="E19" s="63" t="s">
        <v>88</v>
      </c>
      <c r="F19" s="63"/>
      <c r="G19" s="105" t="s">
        <v>172</v>
      </c>
      <c r="H19" s="63" t="s">
        <v>69</v>
      </c>
      <c r="I19" s="63" t="s">
        <v>69</v>
      </c>
      <c r="J19" s="63" t="s">
        <v>81</v>
      </c>
      <c r="K19" s="104">
        <v>1</v>
      </c>
      <c r="L19" s="67"/>
      <c r="M19" s="67"/>
      <c r="N19" s="67"/>
      <c r="O19" s="67"/>
      <c r="P19" s="67"/>
      <c r="Q19" s="67"/>
      <c r="R19" s="59"/>
      <c r="S19" s="63">
        <v>1</v>
      </c>
      <c r="T19" s="73"/>
      <c r="U19" s="74"/>
      <c r="V19" s="72"/>
      <c r="W19" s="66"/>
      <c r="X19" s="66"/>
      <c r="Y19" s="66"/>
      <c r="Z19" s="68">
        <v>4250</v>
      </c>
      <c r="AA19" s="48"/>
      <c r="AB19" s="58">
        <f t="shared" si="0"/>
        <v>0</v>
      </c>
      <c r="AC19" s="48"/>
      <c r="AD19" s="48"/>
      <c r="AE19" s="48"/>
    </row>
    <row r="20" spans="1:31" ht="38.25">
      <c r="A20" s="66">
        <v>7</v>
      </c>
      <c r="B20" s="63" t="s">
        <v>181</v>
      </c>
      <c r="C20" s="63" t="s">
        <v>235</v>
      </c>
      <c r="D20" s="63" t="s">
        <v>259</v>
      </c>
      <c r="E20" s="63" t="s">
        <v>89</v>
      </c>
      <c r="F20" s="63"/>
      <c r="G20" s="105" t="s">
        <v>172</v>
      </c>
      <c r="H20" s="63" t="s">
        <v>69</v>
      </c>
      <c r="I20" s="63" t="s">
        <v>69</v>
      </c>
      <c r="J20" s="63" t="s">
        <v>81</v>
      </c>
      <c r="K20" s="104">
        <v>2</v>
      </c>
      <c r="L20" s="67"/>
      <c r="M20" s="67"/>
      <c r="N20" s="67"/>
      <c r="O20" s="67"/>
      <c r="P20" s="67"/>
      <c r="Q20" s="67"/>
      <c r="R20" s="59"/>
      <c r="S20" s="63">
        <v>2</v>
      </c>
      <c r="T20" s="73"/>
      <c r="U20" s="74"/>
      <c r="V20" s="72"/>
      <c r="W20" s="66"/>
      <c r="X20" s="66"/>
      <c r="Y20" s="66"/>
      <c r="Z20" s="68">
        <v>13200</v>
      </c>
      <c r="AA20" s="48"/>
      <c r="AB20" s="58">
        <f t="shared" si="0"/>
        <v>0</v>
      </c>
      <c r="AC20" s="48"/>
      <c r="AD20" s="48"/>
      <c r="AE20" s="48"/>
    </row>
    <row r="21" spans="1:31" ht="38.25">
      <c r="A21" s="66">
        <v>8</v>
      </c>
      <c r="B21" s="63" t="s">
        <v>182</v>
      </c>
      <c r="C21" s="63" t="s">
        <v>232</v>
      </c>
      <c r="D21" s="63" t="s">
        <v>259</v>
      </c>
      <c r="E21" s="63" t="s">
        <v>90</v>
      </c>
      <c r="F21" s="63" t="s">
        <v>142</v>
      </c>
      <c r="G21" s="105" t="s">
        <v>172</v>
      </c>
      <c r="H21" s="63" t="s">
        <v>69</v>
      </c>
      <c r="I21" s="63" t="s">
        <v>69</v>
      </c>
      <c r="J21" s="63" t="s">
        <v>81</v>
      </c>
      <c r="K21" s="104">
        <v>50</v>
      </c>
      <c r="L21" s="67"/>
      <c r="M21" s="67"/>
      <c r="N21" s="67"/>
      <c r="O21" s="67"/>
      <c r="P21" s="67"/>
      <c r="Q21" s="67"/>
      <c r="R21" s="59"/>
      <c r="S21" s="63">
        <v>50</v>
      </c>
      <c r="T21" s="73"/>
      <c r="U21" s="74"/>
      <c r="V21" s="72"/>
      <c r="W21" s="66"/>
      <c r="X21" s="66"/>
      <c r="Y21" s="66"/>
      <c r="Z21" s="68">
        <v>7500</v>
      </c>
      <c r="AA21" s="48"/>
      <c r="AB21" s="58">
        <f t="shared" si="0"/>
        <v>0</v>
      </c>
      <c r="AC21" s="48"/>
      <c r="AD21" s="48"/>
      <c r="AE21" s="48"/>
    </row>
    <row r="22" spans="1:31" ht="38.25">
      <c r="A22" s="66">
        <v>9</v>
      </c>
      <c r="B22" s="63" t="s">
        <v>183</v>
      </c>
      <c r="C22" s="63" t="s">
        <v>232</v>
      </c>
      <c r="D22" s="63" t="s">
        <v>259</v>
      </c>
      <c r="E22" s="63" t="s">
        <v>91</v>
      </c>
      <c r="F22" s="63" t="s">
        <v>143</v>
      </c>
      <c r="G22" s="105" t="s">
        <v>172</v>
      </c>
      <c r="H22" s="63" t="s">
        <v>69</v>
      </c>
      <c r="I22" s="63" t="s">
        <v>69</v>
      </c>
      <c r="J22" s="63" t="s">
        <v>81</v>
      </c>
      <c r="K22" s="104">
        <v>24</v>
      </c>
      <c r="L22" s="67"/>
      <c r="M22" s="67"/>
      <c r="N22" s="67"/>
      <c r="O22" s="67"/>
      <c r="P22" s="67"/>
      <c r="Q22" s="67"/>
      <c r="R22" s="59"/>
      <c r="S22" s="63"/>
      <c r="T22" s="73"/>
      <c r="U22" s="74">
        <v>24</v>
      </c>
      <c r="V22" s="72"/>
      <c r="W22" s="66"/>
      <c r="X22" s="66"/>
      <c r="Y22" s="66"/>
      <c r="Z22" s="68">
        <v>3000.7200000000003</v>
      </c>
      <c r="AA22" s="48"/>
      <c r="AB22" s="58">
        <f t="shared" si="0"/>
        <v>0</v>
      </c>
      <c r="AC22" s="48"/>
      <c r="AD22" s="48"/>
      <c r="AE22" s="48"/>
    </row>
    <row r="23" spans="1:31" ht="38.25">
      <c r="A23" s="66">
        <v>10</v>
      </c>
      <c r="B23" s="63" t="s">
        <v>184</v>
      </c>
      <c r="C23" s="63" t="s">
        <v>236</v>
      </c>
      <c r="D23" s="63" t="s">
        <v>259</v>
      </c>
      <c r="E23" s="63" t="s">
        <v>92</v>
      </c>
      <c r="F23" s="63"/>
      <c r="G23" s="105" t="s">
        <v>172</v>
      </c>
      <c r="H23" s="63" t="s">
        <v>69</v>
      </c>
      <c r="I23" s="63" t="s">
        <v>69</v>
      </c>
      <c r="J23" s="63" t="s">
        <v>81</v>
      </c>
      <c r="K23" s="104">
        <v>5</v>
      </c>
      <c r="L23" s="67"/>
      <c r="M23" s="67"/>
      <c r="N23" s="67"/>
      <c r="O23" s="67"/>
      <c r="P23" s="67"/>
      <c r="Q23" s="67"/>
      <c r="R23" s="59"/>
      <c r="S23" s="63">
        <v>5</v>
      </c>
      <c r="T23" s="73"/>
      <c r="U23" s="74"/>
      <c r="V23" s="72"/>
      <c r="W23" s="66"/>
      <c r="X23" s="66"/>
      <c r="Y23" s="66"/>
      <c r="Z23" s="68">
        <v>757.75</v>
      </c>
      <c r="AA23" s="48"/>
      <c r="AB23" s="58">
        <f t="shared" si="0"/>
        <v>0</v>
      </c>
      <c r="AC23" s="48"/>
      <c r="AD23" s="48"/>
      <c r="AE23" s="48"/>
    </row>
    <row r="24" spans="1:31" ht="38.25">
      <c r="A24" s="66">
        <v>11</v>
      </c>
      <c r="B24" s="63" t="s">
        <v>185</v>
      </c>
      <c r="C24" s="63" t="s">
        <v>235</v>
      </c>
      <c r="D24" s="63" t="s">
        <v>259</v>
      </c>
      <c r="E24" s="63" t="s">
        <v>93</v>
      </c>
      <c r="F24" s="63"/>
      <c r="G24" s="105" t="s">
        <v>172</v>
      </c>
      <c r="H24" s="63" t="s">
        <v>69</v>
      </c>
      <c r="I24" s="63" t="s">
        <v>69</v>
      </c>
      <c r="J24" s="63" t="s">
        <v>81</v>
      </c>
      <c r="K24" s="104">
        <v>10</v>
      </c>
      <c r="L24" s="67"/>
      <c r="M24" s="67"/>
      <c r="N24" s="67"/>
      <c r="O24" s="67"/>
      <c r="P24" s="67"/>
      <c r="Q24" s="67"/>
      <c r="R24" s="59"/>
      <c r="S24" s="63">
        <v>10</v>
      </c>
      <c r="T24" s="73"/>
      <c r="U24" s="74"/>
      <c r="V24" s="72"/>
      <c r="W24" s="66"/>
      <c r="X24" s="66"/>
      <c r="Y24" s="66"/>
      <c r="Z24" s="68">
        <v>808.19999999999993</v>
      </c>
      <c r="AA24" s="48"/>
      <c r="AB24" s="58">
        <f t="shared" si="0"/>
        <v>0</v>
      </c>
      <c r="AC24" s="48"/>
      <c r="AD24" s="48"/>
      <c r="AE24" s="48"/>
    </row>
    <row r="25" spans="1:31" ht="38.25">
      <c r="A25" s="66">
        <v>12</v>
      </c>
      <c r="B25" s="63" t="s">
        <v>186</v>
      </c>
      <c r="C25" s="63" t="s">
        <v>237</v>
      </c>
      <c r="D25" s="63" t="s">
        <v>260</v>
      </c>
      <c r="E25" s="63" t="s">
        <v>94</v>
      </c>
      <c r="F25" s="63" t="s">
        <v>144</v>
      </c>
      <c r="G25" s="105" t="s">
        <v>172</v>
      </c>
      <c r="H25" s="63" t="s">
        <v>69</v>
      </c>
      <c r="I25" s="63" t="s">
        <v>69</v>
      </c>
      <c r="J25" s="63" t="s">
        <v>81</v>
      </c>
      <c r="K25" s="104">
        <v>150</v>
      </c>
      <c r="L25" s="67"/>
      <c r="M25" s="67"/>
      <c r="N25" s="67"/>
      <c r="O25" s="67"/>
      <c r="P25" s="67"/>
      <c r="Q25" s="67"/>
      <c r="R25" s="59"/>
      <c r="S25" s="63"/>
      <c r="T25" s="73"/>
      <c r="U25" s="74">
        <v>150</v>
      </c>
      <c r="V25" s="72"/>
      <c r="W25" s="66"/>
      <c r="X25" s="66"/>
      <c r="Y25" s="66"/>
      <c r="Z25" s="68">
        <v>3981</v>
      </c>
      <c r="AA25" s="48"/>
      <c r="AB25" s="58">
        <f t="shared" si="0"/>
        <v>0</v>
      </c>
      <c r="AC25" s="48"/>
      <c r="AD25" s="48"/>
      <c r="AE25" s="48"/>
    </row>
    <row r="26" spans="1:31" ht="38.25">
      <c r="A26" s="66">
        <v>13</v>
      </c>
      <c r="B26" s="63" t="s">
        <v>187</v>
      </c>
      <c r="C26" s="63" t="s">
        <v>238</v>
      </c>
      <c r="D26" s="63" t="s">
        <v>260</v>
      </c>
      <c r="E26" s="63" t="s">
        <v>95</v>
      </c>
      <c r="F26" s="63" t="s">
        <v>145</v>
      </c>
      <c r="G26" s="105" t="s">
        <v>172</v>
      </c>
      <c r="H26" s="63" t="s">
        <v>69</v>
      </c>
      <c r="I26" s="63" t="s">
        <v>69</v>
      </c>
      <c r="J26" s="63" t="s">
        <v>81</v>
      </c>
      <c r="K26" s="104">
        <v>300</v>
      </c>
      <c r="L26" s="67"/>
      <c r="M26" s="67"/>
      <c r="N26" s="67"/>
      <c r="O26" s="67"/>
      <c r="P26" s="67"/>
      <c r="Q26" s="67"/>
      <c r="R26" s="59"/>
      <c r="S26" s="63"/>
      <c r="T26" s="73"/>
      <c r="U26" s="74">
        <v>300</v>
      </c>
      <c r="V26" s="72"/>
      <c r="W26" s="66"/>
      <c r="X26" s="66"/>
      <c r="Y26" s="66"/>
      <c r="Z26" s="68">
        <v>12861</v>
      </c>
      <c r="AA26" s="48"/>
      <c r="AB26" s="58">
        <f t="shared" si="0"/>
        <v>0</v>
      </c>
      <c r="AC26" s="48"/>
      <c r="AD26" s="48"/>
      <c r="AE26" s="48"/>
    </row>
    <row r="27" spans="1:31" ht="38.25">
      <c r="A27" s="66">
        <v>14</v>
      </c>
      <c r="B27" s="63" t="s">
        <v>188</v>
      </c>
      <c r="C27" s="63" t="s">
        <v>239</v>
      </c>
      <c r="D27" s="63" t="s">
        <v>259</v>
      </c>
      <c r="E27" s="63" t="s">
        <v>96</v>
      </c>
      <c r="F27" s="63" t="s">
        <v>146</v>
      </c>
      <c r="G27" s="105" t="s">
        <v>172</v>
      </c>
      <c r="H27" s="63" t="s">
        <v>69</v>
      </c>
      <c r="I27" s="63" t="s">
        <v>69</v>
      </c>
      <c r="J27" s="63" t="s">
        <v>81</v>
      </c>
      <c r="K27" s="104">
        <v>18</v>
      </c>
      <c r="L27" s="67"/>
      <c r="M27" s="67"/>
      <c r="N27" s="67"/>
      <c r="O27" s="67"/>
      <c r="P27" s="67"/>
      <c r="Q27" s="67"/>
      <c r="R27" s="59"/>
      <c r="S27" s="63">
        <v>8</v>
      </c>
      <c r="T27" s="73">
        <v>10</v>
      </c>
      <c r="U27" s="74"/>
      <c r="V27" s="72"/>
      <c r="W27" s="66"/>
      <c r="X27" s="66"/>
      <c r="Y27" s="66"/>
      <c r="Z27" s="68">
        <v>6364.9800000000005</v>
      </c>
      <c r="AA27" s="48"/>
      <c r="AB27" s="58">
        <f t="shared" si="0"/>
        <v>0</v>
      </c>
      <c r="AC27" s="48"/>
      <c r="AD27" s="48"/>
      <c r="AE27" s="48"/>
    </row>
    <row r="28" spans="1:31" ht="38.25">
      <c r="A28" s="66">
        <v>15</v>
      </c>
      <c r="B28" s="63" t="s">
        <v>189</v>
      </c>
      <c r="C28" s="63" t="s">
        <v>238</v>
      </c>
      <c r="D28" s="63" t="s">
        <v>260</v>
      </c>
      <c r="E28" s="63" t="s">
        <v>97</v>
      </c>
      <c r="F28" s="63" t="s">
        <v>147</v>
      </c>
      <c r="G28" s="105" t="s">
        <v>172</v>
      </c>
      <c r="H28" s="63" t="s">
        <v>69</v>
      </c>
      <c r="I28" s="63" t="s">
        <v>69</v>
      </c>
      <c r="J28" s="63" t="s">
        <v>81</v>
      </c>
      <c r="K28" s="104">
        <v>3</v>
      </c>
      <c r="L28" s="67"/>
      <c r="M28" s="67"/>
      <c r="N28" s="67"/>
      <c r="O28" s="67"/>
      <c r="P28" s="67"/>
      <c r="Q28" s="67"/>
      <c r="R28" s="59"/>
      <c r="S28" s="63">
        <v>3</v>
      </c>
      <c r="T28" s="73"/>
      <c r="U28" s="74"/>
      <c r="V28" s="72"/>
      <c r="W28" s="66"/>
      <c r="X28" s="66"/>
      <c r="Y28" s="66"/>
      <c r="Z28" s="68">
        <v>181.85999999999999</v>
      </c>
      <c r="AA28" s="48"/>
      <c r="AB28" s="58">
        <f t="shared" si="0"/>
        <v>0</v>
      </c>
      <c r="AC28" s="48"/>
      <c r="AD28" s="48"/>
      <c r="AE28" s="48"/>
    </row>
    <row r="29" spans="1:31" ht="38.25">
      <c r="A29" s="66">
        <v>16</v>
      </c>
      <c r="B29" s="63" t="s">
        <v>190</v>
      </c>
      <c r="C29" s="63" t="s">
        <v>240</v>
      </c>
      <c r="D29" s="63" t="s">
        <v>261</v>
      </c>
      <c r="E29" s="63" t="s">
        <v>98</v>
      </c>
      <c r="F29" s="63" t="s">
        <v>148</v>
      </c>
      <c r="G29" s="105" t="s">
        <v>172</v>
      </c>
      <c r="H29" s="63" t="s">
        <v>69</v>
      </c>
      <c r="I29" s="63" t="s">
        <v>69</v>
      </c>
      <c r="J29" s="63" t="s">
        <v>81</v>
      </c>
      <c r="K29" s="104">
        <v>20</v>
      </c>
      <c r="L29" s="67"/>
      <c r="M29" s="67"/>
      <c r="N29" s="67"/>
      <c r="O29" s="67"/>
      <c r="P29" s="67"/>
      <c r="Q29" s="67"/>
      <c r="R29" s="59"/>
      <c r="S29" s="63">
        <v>20</v>
      </c>
      <c r="T29" s="73"/>
      <c r="U29" s="74"/>
      <c r="V29" s="72"/>
      <c r="W29" s="66"/>
      <c r="X29" s="66"/>
      <c r="Y29" s="66"/>
      <c r="Z29" s="68">
        <v>1800</v>
      </c>
      <c r="AA29" s="48"/>
      <c r="AB29" s="58">
        <f t="shared" si="0"/>
        <v>0</v>
      </c>
      <c r="AC29" s="48"/>
      <c r="AD29" s="48"/>
      <c r="AE29" s="48"/>
    </row>
    <row r="30" spans="1:31" ht="38.25">
      <c r="A30" s="66">
        <v>17</v>
      </c>
      <c r="B30" s="63" t="s">
        <v>191</v>
      </c>
      <c r="C30" s="63" t="s">
        <v>241</v>
      </c>
      <c r="D30" s="63" t="s">
        <v>260</v>
      </c>
      <c r="E30" s="63" t="s">
        <v>99</v>
      </c>
      <c r="F30" s="63" t="s">
        <v>149</v>
      </c>
      <c r="G30" s="105" t="s">
        <v>172</v>
      </c>
      <c r="H30" s="63" t="s">
        <v>69</v>
      </c>
      <c r="I30" s="63" t="s">
        <v>69</v>
      </c>
      <c r="J30" s="63" t="s">
        <v>81</v>
      </c>
      <c r="K30" s="104">
        <v>5</v>
      </c>
      <c r="L30" s="67"/>
      <c r="M30" s="67"/>
      <c r="N30" s="67"/>
      <c r="O30" s="67"/>
      <c r="P30" s="67"/>
      <c r="Q30" s="67"/>
      <c r="R30" s="59"/>
      <c r="S30" s="63">
        <v>5</v>
      </c>
      <c r="T30" s="73"/>
      <c r="U30" s="74"/>
      <c r="V30" s="72"/>
      <c r="W30" s="66"/>
      <c r="X30" s="66"/>
      <c r="Y30" s="66"/>
      <c r="Z30" s="68">
        <v>27278.1</v>
      </c>
      <c r="AA30" s="48"/>
      <c r="AB30" s="58">
        <f t="shared" si="0"/>
        <v>0</v>
      </c>
      <c r="AC30" s="48"/>
      <c r="AD30" s="48"/>
      <c r="AE30" s="48"/>
    </row>
    <row r="31" spans="1:31" ht="38.25">
      <c r="A31" s="66">
        <v>18</v>
      </c>
      <c r="B31" s="63" t="s">
        <v>192</v>
      </c>
      <c r="C31" s="63" t="s">
        <v>239</v>
      </c>
      <c r="D31" s="63" t="s">
        <v>259</v>
      </c>
      <c r="E31" s="63" t="s">
        <v>100</v>
      </c>
      <c r="F31" s="63"/>
      <c r="G31" s="105" t="s">
        <v>172</v>
      </c>
      <c r="H31" s="63" t="s">
        <v>69</v>
      </c>
      <c r="I31" s="63" t="s">
        <v>69</v>
      </c>
      <c r="J31" s="63" t="s">
        <v>81</v>
      </c>
      <c r="K31" s="104">
        <v>10</v>
      </c>
      <c r="L31" s="67"/>
      <c r="M31" s="67"/>
      <c r="N31" s="67"/>
      <c r="O31" s="67"/>
      <c r="P31" s="67"/>
      <c r="Q31" s="67"/>
      <c r="R31" s="59"/>
      <c r="S31" s="63">
        <v>10</v>
      </c>
      <c r="T31" s="73"/>
      <c r="U31" s="74"/>
      <c r="V31" s="72"/>
      <c r="W31" s="66"/>
      <c r="X31" s="66"/>
      <c r="Y31" s="66"/>
      <c r="Z31" s="68">
        <v>12000</v>
      </c>
      <c r="AA31" s="48"/>
      <c r="AB31" s="58">
        <f t="shared" si="0"/>
        <v>0</v>
      </c>
      <c r="AC31" s="48"/>
      <c r="AD31" s="48"/>
      <c r="AE31" s="48"/>
    </row>
    <row r="32" spans="1:31" ht="51">
      <c r="A32" s="66">
        <v>19</v>
      </c>
      <c r="B32" s="63" t="s">
        <v>193</v>
      </c>
      <c r="C32" s="63" t="s">
        <v>236</v>
      </c>
      <c r="D32" s="63" t="s">
        <v>259</v>
      </c>
      <c r="E32" s="63" t="s">
        <v>101</v>
      </c>
      <c r="F32" s="63" t="s">
        <v>150</v>
      </c>
      <c r="G32" s="105" t="s">
        <v>172</v>
      </c>
      <c r="H32" s="63" t="s">
        <v>69</v>
      </c>
      <c r="I32" s="63" t="s">
        <v>69</v>
      </c>
      <c r="J32" s="63" t="s">
        <v>81</v>
      </c>
      <c r="K32" s="104">
        <v>5</v>
      </c>
      <c r="L32" s="67"/>
      <c r="M32" s="67"/>
      <c r="N32" s="67"/>
      <c r="O32" s="67"/>
      <c r="P32" s="67"/>
      <c r="Q32" s="67"/>
      <c r="R32" s="59"/>
      <c r="S32" s="63">
        <v>5</v>
      </c>
      <c r="T32" s="73"/>
      <c r="U32" s="74"/>
      <c r="V32" s="72"/>
      <c r="W32" s="66"/>
      <c r="X32" s="66"/>
      <c r="Y32" s="66"/>
      <c r="Z32" s="68">
        <v>5986.7</v>
      </c>
      <c r="AA32" s="48"/>
      <c r="AB32" s="58">
        <f t="shared" si="0"/>
        <v>0</v>
      </c>
      <c r="AC32" s="48"/>
      <c r="AD32" s="48"/>
      <c r="AE32" s="48"/>
    </row>
    <row r="33" spans="1:31" ht="38.25">
      <c r="A33" s="66">
        <v>20</v>
      </c>
      <c r="B33" s="63" t="s">
        <v>194</v>
      </c>
      <c r="C33" s="63" t="s">
        <v>242</v>
      </c>
      <c r="D33" s="63" t="s">
        <v>259</v>
      </c>
      <c r="E33" s="63" t="s">
        <v>102</v>
      </c>
      <c r="F33" s="63"/>
      <c r="G33" s="105" t="s">
        <v>173</v>
      </c>
      <c r="H33" s="63" t="s">
        <v>69</v>
      </c>
      <c r="I33" s="63" t="s">
        <v>69</v>
      </c>
      <c r="J33" s="63" t="s">
        <v>81</v>
      </c>
      <c r="K33" s="104">
        <v>2</v>
      </c>
      <c r="L33" s="67"/>
      <c r="M33" s="67"/>
      <c r="N33" s="67"/>
      <c r="O33" s="67"/>
      <c r="P33" s="67"/>
      <c r="Q33" s="67"/>
      <c r="R33" s="59"/>
      <c r="S33" s="63">
        <v>2</v>
      </c>
      <c r="T33" s="73"/>
      <c r="U33" s="74"/>
      <c r="V33" s="72"/>
      <c r="W33" s="66"/>
      <c r="X33" s="66"/>
      <c r="Y33" s="66"/>
      <c r="Z33" s="68">
        <v>119.22</v>
      </c>
      <c r="AA33" s="48"/>
      <c r="AB33" s="58">
        <f t="shared" si="0"/>
        <v>0</v>
      </c>
      <c r="AC33" s="48"/>
      <c r="AD33" s="48"/>
      <c r="AE33" s="48"/>
    </row>
    <row r="34" spans="1:31" ht="38.25">
      <c r="A34" s="66">
        <v>21</v>
      </c>
      <c r="B34" s="63" t="s">
        <v>195</v>
      </c>
      <c r="C34" s="63" t="s">
        <v>242</v>
      </c>
      <c r="D34" s="63" t="s">
        <v>259</v>
      </c>
      <c r="E34" s="63" t="s">
        <v>103</v>
      </c>
      <c r="F34" s="63"/>
      <c r="G34" s="105" t="s">
        <v>173</v>
      </c>
      <c r="H34" s="63" t="s">
        <v>69</v>
      </c>
      <c r="I34" s="63" t="s">
        <v>69</v>
      </c>
      <c r="J34" s="63" t="s">
        <v>81</v>
      </c>
      <c r="K34" s="104">
        <v>2</v>
      </c>
      <c r="L34" s="67"/>
      <c r="M34" s="67"/>
      <c r="N34" s="67"/>
      <c r="O34" s="67"/>
      <c r="P34" s="67"/>
      <c r="Q34" s="67"/>
      <c r="R34" s="59"/>
      <c r="S34" s="63">
        <v>2</v>
      </c>
      <c r="T34" s="73"/>
      <c r="U34" s="74"/>
      <c r="V34" s="72"/>
      <c r="W34" s="66"/>
      <c r="X34" s="66"/>
      <c r="Y34" s="66"/>
      <c r="Z34" s="68">
        <v>119.22</v>
      </c>
      <c r="AA34" s="48"/>
      <c r="AB34" s="58">
        <f t="shared" si="0"/>
        <v>0</v>
      </c>
      <c r="AC34" s="48"/>
      <c r="AD34" s="48"/>
      <c r="AE34" s="48"/>
    </row>
    <row r="35" spans="1:31" ht="38.25">
      <c r="A35" s="66">
        <v>22</v>
      </c>
      <c r="B35" s="63" t="s">
        <v>196</v>
      </c>
      <c r="C35" s="63" t="s">
        <v>243</v>
      </c>
      <c r="D35" s="63" t="s">
        <v>259</v>
      </c>
      <c r="E35" s="63" t="s">
        <v>104</v>
      </c>
      <c r="F35" s="63" t="s">
        <v>151</v>
      </c>
      <c r="G35" s="105" t="s">
        <v>171</v>
      </c>
      <c r="H35" s="63" t="s">
        <v>69</v>
      </c>
      <c r="I35" s="63" t="s">
        <v>69</v>
      </c>
      <c r="J35" s="63" t="s">
        <v>81</v>
      </c>
      <c r="K35" s="104">
        <v>300</v>
      </c>
      <c r="L35" s="67"/>
      <c r="M35" s="67"/>
      <c r="N35" s="67"/>
      <c r="O35" s="67"/>
      <c r="P35" s="67"/>
      <c r="Q35" s="67"/>
      <c r="R35" s="59"/>
      <c r="S35" s="63">
        <v>300</v>
      </c>
      <c r="T35" s="73"/>
      <c r="U35" s="74"/>
      <c r="V35" s="72"/>
      <c r="W35" s="66"/>
      <c r="X35" s="66"/>
      <c r="Y35" s="66"/>
      <c r="Z35" s="68">
        <v>6654</v>
      </c>
      <c r="AA35" s="48"/>
      <c r="AB35" s="58">
        <f t="shared" si="0"/>
        <v>0</v>
      </c>
      <c r="AC35" s="48"/>
      <c r="AD35" s="48"/>
      <c r="AE35" s="48"/>
    </row>
    <row r="36" spans="1:31" ht="38.25">
      <c r="A36" s="66">
        <v>23</v>
      </c>
      <c r="B36" s="63" t="s">
        <v>197</v>
      </c>
      <c r="C36" s="63" t="s">
        <v>242</v>
      </c>
      <c r="D36" s="63" t="s">
        <v>259</v>
      </c>
      <c r="E36" s="63" t="s">
        <v>105</v>
      </c>
      <c r="F36" s="63"/>
      <c r="G36" s="105" t="s">
        <v>171</v>
      </c>
      <c r="H36" s="63" t="s">
        <v>69</v>
      </c>
      <c r="I36" s="63" t="s">
        <v>69</v>
      </c>
      <c r="J36" s="63" t="s">
        <v>81</v>
      </c>
      <c r="K36" s="104">
        <v>300</v>
      </c>
      <c r="L36" s="67"/>
      <c r="M36" s="67"/>
      <c r="N36" s="67"/>
      <c r="O36" s="67"/>
      <c r="P36" s="67"/>
      <c r="Q36" s="67"/>
      <c r="R36" s="59"/>
      <c r="S36" s="63">
        <v>300</v>
      </c>
      <c r="T36" s="73"/>
      <c r="U36" s="74"/>
      <c r="V36" s="72"/>
      <c r="W36" s="66"/>
      <c r="X36" s="66"/>
      <c r="Y36" s="66"/>
      <c r="Z36" s="68">
        <v>10500</v>
      </c>
      <c r="AA36" s="48"/>
      <c r="AB36" s="58">
        <f t="shared" si="0"/>
        <v>0</v>
      </c>
      <c r="AC36" s="48"/>
      <c r="AD36" s="48"/>
      <c r="AE36" s="48"/>
    </row>
    <row r="37" spans="1:31" ht="38.25">
      <c r="A37" s="66">
        <v>24</v>
      </c>
      <c r="B37" s="63" t="s">
        <v>198</v>
      </c>
      <c r="C37" s="63" t="s">
        <v>244</v>
      </c>
      <c r="D37" s="63" t="s">
        <v>259</v>
      </c>
      <c r="E37" s="63" t="s">
        <v>106</v>
      </c>
      <c r="F37" s="63" t="s">
        <v>152</v>
      </c>
      <c r="G37" s="105" t="s">
        <v>172</v>
      </c>
      <c r="H37" s="63" t="s">
        <v>69</v>
      </c>
      <c r="I37" s="63" t="s">
        <v>69</v>
      </c>
      <c r="J37" s="63" t="s">
        <v>81</v>
      </c>
      <c r="K37" s="104">
        <v>200</v>
      </c>
      <c r="L37" s="67"/>
      <c r="M37" s="67"/>
      <c r="N37" s="67"/>
      <c r="O37" s="67"/>
      <c r="P37" s="67"/>
      <c r="Q37" s="67"/>
      <c r="R37" s="59"/>
      <c r="S37" s="63">
        <v>200</v>
      </c>
      <c r="T37" s="73"/>
      <c r="U37" s="74"/>
      <c r="V37" s="72"/>
      <c r="W37" s="66"/>
      <c r="X37" s="66"/>
      <c r="Y37" s="66"/>
      <c r="Z37" s="68">
        <v>404</v>
      </c>
      <c r="AA37" s="48"/>
      <c r="AB37" s="58">
        <f t="shared" si="0"/>
        <v>0</v>
      </c>
      <c r="AC37" s="48"/>
      <c r="AD37" s="48"/>
      <c r="AE37" s="48"/>
    </row>
    <row r="38" spans="1:31" ht="38.25">
      <c r="A38" s="66">
        <v>25</v>
      </c>
      <c r="B38" s="63" t="s">
        <v>199</v>
      </c>
      <c r="C38" s="63" t="s">
        <v>244</v>
      </c>
      <c r="D38" s="63" t="s">
        <v>259</v>
      </c>
      <c r="E38" s="63" t="s">
        <v>107</v>
      </c>
      <c r="F38" s="63" t="s">
        <v>153</v>
      </c>
      <c r="G38" s="105" t="s">
        <v>172</v>
      </c>
      <c r="H38" s="63" t="s">
        <v>69</v>
      </c>
      <c r="I38" s="63" t="s">
        <v>69</v>
      </c>
      <c r="J38" s="63" t="s">
        <v>81</v>
      </c>
      <c r="K38" s="104">
        <v>200</v>
      </c>
      <c r="L38" s="67"/>
      <c r="M38" s="67"/>
      <c r="N38" s="67"/>
      <c r="O38" s="67"/>
      <c r="P38" s="67"/>
      <c r="Q38" s="67"/>
      <c r="R38" s="59"/>
      <c r="S38" s="63">
        <v>200</v>
      </c>
      <c r="T38" s="73"/>
      <c r="U38" s="74"/>
      <c r="V38" s="72"/>
      <c r="W38" s="66"/>
      <c r="X38" s="66"/>
      <c r="Y38" s="66"/>
      <c r="Z38" s="68">
        <v>952</v>
      </c>
      <c r="AA38" s="48"/>
      <c r="AB38" s="58">
        <f t="shared" si="0"/>
        <v>0</v>
      </c>
      <c r="AC38" s="48"/>
      <c r="AD38" s="48"/>
      <c r="AE38" s="48"/>
    </row>
    <row r="39" spans="1:31" ht="38.25">
      <c r="A39" s="66">
        <v>26</v>
      </c>
      <c r="B39" s="63" t="s">
        <v>200</v>
      </c>
      <c r="C39" s="63" t="s">
        <v>244</v>
      </c>
      <c r="D39" s="63" t="s">
        <v>259</v>
      </c>
      <c r="E39" s="63" t="s">
        <v>108</v>
      </c>
      <c r="F39" s="63" t="s">
        <v>152</v>
      </c>
      <c r="G39" s="105" t="s">
        <v>172</v>
      </c>
      <c r="H39" s="63" t="s">
        <v>69</v>
      </c>
      <c r="I39" s="63" t="s">
        <v>69</v>
      </c>
      <c r="J39" s="63" t="s">
        <v>81</v>
      </c>
      <c r="K39" s="104">
        <v>10</v>
      </c>
      <c r="L39" s="67"/>
      <c r="M39" s="67"/>
      <c r="N39" s="67"/>
      <c r="O39" s="67"/>
      <c r="P39" s="67"/>
      <c r="Q39" s="67"/>
      <c r="R39" s="59"/>
      <c r="S39" s="63">
        <v>10</v>
      </c>
      <c r="T39" s="73"/>
      <c r="U39" s="74"/>
      <c r="V39" s="72"/>
      <c r="W39" s="66"/>
      <c r="X39" s="66"/>
      <c r="Y39" s="66"/>
      <c r="Z39" s="68">
        <v>789</v>
      </c>
      <c r="AA39" s="48"/>
      <c r="AB39" s="58">
        <f t="shared" si="0"/>
        <v>0</v>
      </c>
      <c r="AC39" s="48"/>
      <c r="AD39" s="48"/>
      <c r="AE39" s="48"/>
    </row>
    <row r="40" spans="1:31" ht="38.25">
      <c r="A40" s="66">
        <v>27</v>
      </c>
      <c r="B40" s="63" t="s">
        <v>201</v>
      </c>
      <c r="C40" s="63" t="s">
        <v>244</v>
      </c>
      <c r="D40" s="63" t="s">
        <v>259</v>
      </c>
      <c r="E40" s="63" t="s">
        <v>109</v>
      </c>
      <c r="F40" s="63" t="s">
        <v>154</v>
      </c>
      <c r="G40" s="105" t="s">
        <v>172</v>
      </c>
      <c r="H40" s="63" t="s">
        <v>69</v>
      </c>
      <c r="I40" s="63" t="s">
        <v>69</v>
      </c>
      <c r="J40" s="63" t="s">
        <v>81</v>
      </c>
      <c r="K40" s="104">
        <v>10</v>
      </c>
      <c r="L40" s="67"/>
      <c r="M40" s="67"/>
      <c r="N40" s="67"/>
      <c r="O40" s="67"/>
      <c r="P40" s="67"/>
      <c r="Q40" s="67"/>
      <c r="R40" s="59"/>
      <c r="S40" s="63">
        <v>10</v>
      </c>
      <c r="T40" s="73"/>
      <c r="U40" s="74"/>
      <c r="V40" s="72"/>
      <c r="W40" s="66"/>
      <c r="X40" s="66"/>
      <c r="Y40" s="66"/>
      <c r="Z40" s="68">
        <v>668.1</v>
      </c>
      <c r="AA40" s="48"/>
      <c r="AB40" s="58">
        <f t="shared" si="0"/>
        <v>0</v>
      </c>
      <c r="AC40" s="48"/>
      <c r="AD40" s="48"/>
      <c r="AE40" s="48"/>
    </row>
    <row r="41" spans="1:31" ht="38.25">
      <c r="A41" s="66">
        <v>28</v>
      </c>
      <c r="B41" s="63" t="s">
        <v>202</v>
      </c>
      <c r="C41" s="63" t="s">
        <v>245</v>
      </c>
      <c r="D41" s="63" t="s">
        <v>259</v>
      </c>
      <c r="E41" s="63" t="s">
        <v>110</v>
      </c>
      <c r="F41" s="63" t="s">
        <v>155</v>
      </c>
      <c r="G41" s="105" t="s">
        <v>171</v>
      </c>
      <c r="H41" s="63" t="s">
        <v>69</v>
      </c>
      <c r="I41" s="63" t="s">
        <v>69</v>
      </c>
      <c r="J41" s="63" t="s">
        <v>81</v>
      </c>
      <c r="K41" s="104">
        <v>200</v>
      </c>
      <c r="L41" s="67"/>
      <c r="M41" s="67"/>
      <c r="N41" s="67"/>
      <c r="O41" s="67"/>
      <c r="P41" s="67"/>
      <c r="Q41" s="67"/>
      <c r="R41" s="59"/>
      <c r="S41" s="63">
        <v>200</v>
      </c>
      <c r="T41" s="73"/>
      <c r="U41" s="74"/>
      <c r="V41" s="72"/>
      <c r="W41" s="66"/>
      <c r="X41" s="66"/>
      <c r="Y41" s="66"/>
      <c r="Z41" s="68">
        <v>13134</v>
      </c>
      <c r="AA41" s="48"/>
      <c r="AB41" s="58">
        <f t="shared" si="0"/>
        <v>0</v>
      </c>
      <c r="AC41" s="48"/>
      <c r="AD41" s="48"/>
      <c r="AE41" s="48"/>
    </row>
    <row r="42" spans="1:31" ht="38.25">
      <c r="A42" s="66">
        <v>29</v>
      </c>
      <c r="B42" s="63" t="s">
        <v>203</v>
      </c>
      <c r="C42" s="63" t="s">
        <v>245</v>
      </c>
      <c r="D42" s="63" t="s">
        <v>259</v>
      </c>
      <c r="E42" s="63" t="s">
        <v>111</v>
      </c>
      <c r="F42" s="63" t="s">
        <v>156</v>
      </c>
      <c r="G42" s="105" t="s">
        <v>171</v>
      </c>
      <c r="H42" s="63" t="s">
        <v>69</v>
      </c>
      <c r="I42" s="63" t="s">
        <v>69</v>
      </c>
      <c r="J42" s="63" t="s">
        <v>81</v>
      </c>
      <c r="K42" s="104">
        <v>100</v>
      </c>
      <c r="L42" s="67"/>
      <c r="M42" s="67"/>
      <c r="N42" s="67"/>
      <c r="O42" s="67"/>
      <c r="P42" s="67"/>
      <c r="Q42" s="67"/>
      <c r="R42" s="59"/>
      <c r="S42" s="63">
        <v>100</v>
      </c>
      <c r="T42" s="73"/>
      <c r="U42" s="74"/>
      <c r="V42" s="72"/>
      <c r="W42" s="66"/>
      <c r="X42" s="66"/>
      <c r="Y42" s="66"/>
      <c r="Z42" s="68">
        <v>5308</v>
      </c>
      <c r="AA42" s="48"/>
      <c r="AB42" s="58">
        <f t="shared" si="0"/>
        <v>0</v>
      </c>
      <c r="AC42" s="48"/>
      <c r="AD42" s="48"/>
      <c r="AE42" s="48"/>
    </row>
    <row r="43" spans="1:31" ht="38.25">
      <c r="A43" s="66">
        <v>30</v>
      </c>
      <c r="B43" s="63" t="s">
        <v>204</v>
      </c>
      <c r="C43" s="63" t="s">
        <v>242</v>
      </c>
      <c r="D43" s="63" t="s">
        <v>259</v>
      </c>
      <c r="E43" s="63" t="s">
        <v>112</v>
      </c>
      <c r="F43" s="63"/>
      <c r="G43" s="105" t="s">
        <v>172</v>
      </c>
      <c r="H43" s="63" t="s">
        <v>69</v>
      </c>
      <c r="I43" s="63" t="s">
        <v>69</v>
      </c>
      <c r="J43" s="63" t="s">
        <v>81</v>
      </c>
      <c r="K43" s="104">
        <v>200</v>
      </c>
      <c r="L43" s="67"/>
      <c r="M43" s="67"/>
      <c r="N43" s="67"/>
      <c r="O43" s="67"/>
      <c r="P43" s="67"/>
      <c r="Q43" s="67"/>
      <c r="R43" s="59"/>
      <c r="S43" s="63">
        <v>200</v>
      </c>
      <c r="T43" s="73"/>
      <c r="U43" s="74"/>
      <c r="V43" s="72"/>
      <c r="W43" s="66"/>
      <c r="X43" s="66"/>
      <c r="Y43" s="66"/>
      <c r="Z43" s="68">
        <v>102</v>
      </c>
      <c r="AA43" s="48"/>
      <c r="AB43" s="58">
        <f t="shared" si="0"/>
        <v>0</v>
      </c>
      <c r="AC43" s="48"/>
      <c r="AD43" s="48"/>
      <c r="AE43" s="48"/>
    </row>
    <row r="44" spans="1:31" ht="38.25">
      <c r="A44" s="66">
        <v>31</v>
      </c>
      <c r="B44" s="63" t="s">
        <v>205</v>
      </c>
      <c r="C44" s="63" t="s">
        <v>242</v>
      </c>
      <c r="D44" s="63" t="s">
        <v>259</v>
      </c>
      <c r="E44" s="63" t="s">
        <v>113</v>
      </c>
      <c r="F44" s="63"/>
      <c r="G44" s="105" t="s">
        <v>172</v>
      </c>
      <c r="H44" s="63" t="s">
        <v>69</v>
      </c>
      <c r="I44" s="63" t="s">
        <v>69</v>
      </c>
      <c r="J44" s="63" t="s">
        <v>81</v>
      </c>
      <c r="K44" s="104">
        <v>200</v>
      </c>
      <c r="L44" s="67"/>
      <c r="M44" s="67"/>
      <c r="N44" s="67"/>
      <c r="O44" s="67"/>
      <c r="P44" s="67"/>
      <c r="Q44" s="67"/>
      <c r="R44" s="59"/>
      <c r="S44" s="63">
        <v>200</v>
      </c>
      <c r="T44" s="73"/>
      <c r="U44" s="74"/>
      <c r="V44" s="72"/>
      <c r="W44" s="66"/>
      <c r="X44" s="66"/>
      <c r="Y44" s="66"/>
      <c r="Z44" s="68">
        <v>142</v>
      </c>
      <c r="AA44" s="48"/>
      <c r="AB44" s="58">
        <f t="shared" si="0"/>
        <v>0</v>
      </c>
      <c r="AC44" s="48"/>
      <c r="AD44" s="48"/>
      <c r="AE44" s="48"/>
    </row>
    <row r="45" spans="1:31" ht="38.25">
      <c r="A45" s="66">
        <v>32</v>
      </c>
      <c r="B45" s="63" t="s">
        <v>206</v>
      </c>
      <c r="C45" s="63" t="s">
        <v>246</v>
      </c>
      <c r="D45" s="63" t="s">
        <v>259</v>
      </c>
      <c r="E45" s="63" t="s">
        <v>114</v>
      </c>
      <c r="F45" s="63" t="s">
        <v>157</v>
      </c>
      <c r="G45" s="105" t="s">
        <v>171</v>
      </c>
      <c r="H45" s="63" t="s">
        <v>69</v>
      </c>
      <c r="I45" s="63" t="s">
        <v>69</v>
      </c>
      <c r="J45" s="63" t="s">
        <v>81</v>
      </c>
      <c r="K45" s="104">
        <v>200</v>
      </c>
      <c r="L45" s="67"/>
      <c r="M45" s="67"/>
      <c r="N45" s="67"/>
      <c r="O45" s="67"/>
      <c r="P45" s="67"/>
      <c r="Q45" s="67"/>
      <c r="R45" s="59"/>
      <c r="S45" s="63">
        <v>200</v>
      </c>
      <c r="T45" s="73"/>
      <c r="U45" s="74"/>
      <c r="V45" s="72"/>
      <c r="W45" s="66"/>
      <c r="X45" s="66"/>
      <c r="Y45" s="66"/>
      <c r="Z45" s="68">
        <v>6642</v>
      </c>
      <c r="AA45" s="48"/>
      <c r="AB45" s="58">
        <f t="shared" si="0"/>
        <v>0</v>
      </c>
      <c r="AC45" s="48"/>
      <c r="AD45" s="48"/>
      <c r="AE45" s="48"/>
    </row>
    <row r="46" spans="1:31" ht="38.25">
      <c r="A46" s="66">
        <v>33</v>
      </c>
      <c r="B46" s="63" t="s">
        <v>207</v>
      </c>
      <c r="C46" s="63" t="s">
        <v>247</v>
      </c>
      <c r="D46" s="63" t="s">
        <v>259</v>
      </c>
      <c r="E46" s="63" t="s">
        <v>115</v>
      </c>
      <c r="F46" s="63" t="s">
        <v>158</v>
      </c>
      <c r="G46" s="105" t="s">
        <v>173</v>
      </c>
      <c r="H46" s="63" t="s">
        <v>69</v>
      </c>
      <c r="I46" s="63" t="s">
        <v>69</v>
      </c>
      <c r="J46" s="63" t="s">
        <v>81</v>
      </c>
      <c r="K46" s="104">
        <v>5</v>
      </c>
      <c r="L46" s="67"/>
      <c r="M46" s="67"/>
      <c r="N46" s="67"/>
      <c r="O46" s="67"/>
      <c r="P46" s="67"/>
      <c r="Q46" s="67"/>
      <c r="R46" s="59"/>
      <c r="S46" s="63">
        <v>5</v>
      </c>
      <c r="T46" s="73"/>
      <c r="U46" s="74"/>
      <c r="V46" s="72"/>
      <c r="W46" s="66"/>
      <c r="X46" s="66"/>
      <c r="Y46" s="66"/>
      <c r="Z46" s="68">
        <v>3283.5</v>
      </c>
      <c r="AA46" s="48"/>
      <c r="AB46" s="58">
        <f t="shared" si="0"/>
        <v>0</v>
      </c>
      <c r="AC46" s="48"/>
      <c r="AD46" s="48"/>
      <c r="AE46" s="48"/>
    </row>
    <row r="47" spans="1:31" ht="38.25">
      <c r="A47" s="66">
        <v>34</v>
      </c>
      <c r="B47" s="63" t="s">
        <v>208</v>
      </c>
      <c r="C47" s="63" t="s">
        <v>248</v>
      </c>
      <c r="D47" s="63" t="s">
        <v>259</v>
      </c>
      <c r="E47" s="63" t="s">
        <v>116</v>
      </c>
      <c r="F47" s="63"/>
      <c r="G47" s="105" t="s">
        <v>172</v>
      </c>
      <c r="H47" s="63" t="s">
        <v>69</v>
      </c>
      <c r="I47" s="63" t="s">
        <v>69</v>
      </c>
      <c r="J47" s="63" t="s">
        <v>81</v>
      </c>
      <c r="K47" s="104">
        <v>20</v>
      </c>
      <c r="L47" s="67"/>
      <c r="M47" s="67"/>
      <c r="N47" s="67"/>
      <c r="O47" s="67"/>
      <c r="P47" s="67"/>
      <c r="Q47" s="67"/>
      <c r="R47" s="59"/>
      <c r="S47" s="63">
        <v>20</v>
      </c>
      <c r="T47" s="73"/>
      <c r="U47" s="74"/>
      <c r="V47" s="72"/>
      <c r="W47" s="66"/>
      <c r="X47" s="66"/>
      <c r="Y47" s="66"/>
      <c r="Z47" s="68">
        <v>181.8</v>
      </c>
      <c r="AA47" s="48"/>
      <c r="AB47" s="58">
        <f t="shared" si="0"/>
        <v>0</v>
      </c>
      <c r="AC47" s="48"/>
      <c r="AD47" s="48"/>
      <c r="AE47" s="48"/>
    </row>
    <row r="48" spans="1:31" ht="38.25">
      <c r="A48" s="66">
        <v>35</v>
      </c>
      <c r="B48" s="63" t="s">
        <v>209</v>
      </c>
      <c r="C48" s="63" t="s">
        <v>249</v>
      </c>
      <c r="D48" s="63" t="s">
        <v>259</v>
      </c>
      <c r="E48" s="63" t="s">
        <v>117</v>
      </c>
      <c r="F48" s="63" t="s">
        <v>159</v>
      </c>
      <c r="G48" s="105" t="s">
        <v>171</v>
      </c>
      <c r="H48" s="63" t="s">
        <v>69</v>
      </c>
      <c r="I48" s="63" t="s">
        <v>69</v>
      </c>
      <c r="J48" s="63" t="s">
        <v>81</v>
      </c>
      <c r="K48" s="104">
        <v>50</v>
      </c>
      <c r="L48" s="67"/>
      <c r="M48" s="67"/>
      <c r="N48" s="67"/>
      <c r="O48" s="67"/>
      <c r="P48" s="67"/>
      <c r="Q48" s="67"/>
      <c r="R48" s="59"/>
      <c r="S48" s="63">
        <v>50</v>
      </c>
      <c r="T48" s="73"/>
      <c r="U48" s="74"/>
      <c r="V48" s="72"/>
      <c r="W48" s="66"/>
      <c r="X48" s="66"/>
      <c r="Y48" s="66"/>
      <c r="Z48" s="68">
        <v>6062</v>
      </c>
      <c r="AA48" s="48"/>
      <c r="AB48" s="58">
        <f t="shared" si="0"/>
        <v>0</v>
      </c>
      <c r="AC48" s="48"/>
      <c r="AD48" s="48"/>
      <c r="AE48" s="48"/>
    </row>
    <row r="49" spans="1:31" ht="51">
      <c r="A49" s="66">
        <v>36</v>
      </c>
      <c r="B49" s="63" t="s">
        <v>210</v>
      </c>
      <c r="C49" s="63" t="s">
        <v>250</v>
      </c>
      <c r="D49" s="63" t="s">
        <v>259</v>
      </c>
      <c r="E49" s="63" t="s">
        <v>118</v>
      </c>
      <c r="F49" s="63" t="s">
        <v>160</v>
      </c>
      <c r="G49" s="105" t="s">
        <v>172</v>
      </c>
      <c r="H49" s="63" t="s">
        <v>69</v>
      </c>
      <c r="I49" s="63" t="s">
        <v>69</v>
      </c>
      <c r="J49" s="63" t="s">
        <v>81</v>
      </c>
      <c r="K49" s="104">
        <v>5</v>
      </c>
      <c r="L49" s="67"/>
      <c r="M49" s="67"/>
      <c r="N49" s="67"/>
      <c r="O49" s="67"/>
      <c r="P49" s="67"/>
      <c r="Q49" s="67"/>
      <c r="R49" s="59"/>
      <c r="S49" s="63">
        <v>5</v>
      </c>
      <c r="T49" s="73"/>
      <c r="U49" s="74"/>
      <c r="V49" s="72"/>
      <c r="W49" s="66"/>
      <c r="X49" s="66"/>
      <c r="Y49" s="66"/>
      <c r="Z49" s="68">
        <v>423.95000000000005</v>
      </c>
      <c r="AA49" s="48"/>
      <c r="AB49" s="58">
        <f t="shared" si="0"/>
        <v>0</v>
      </c>
      <c r="AC49" s="48"/>
      <c r="AD49" s="48"/>
      <c r="AE49" s="48"/>
    </row>
    <row r="50" spans="1:31" ht="51">
      <c r="A50" s="66">
        <v>37</v>
      </c>
      <c r="B50" s="63" t="s">
        <v>211</v>
      </c>
      <c r="C50" s="63" t="s">
        <v>250</v>
      </c>
      <c r="D50" s="63" t="s">
        <v>259</v>
      </c>
      <c r="E50" s="63" t="s">
        <v>119</v>
      </c>
      <c r="F50" s="63" t="s">
        <v>160</v>
      </c>
      <c r="G50" s="105" t="s">
        <v>172</v>
      </c>
      <c r="H50" s="63" t="s">
        <v>69</v>
      </c>
      <c r="I50" s="63" t="s">
        <v>69</v>
      </c>
      <c r="J50" s="63" t="s">
        <v>81</v>
      </c>
      <c r="K50" s="104">
        <v>5</v>
      </c>
      <c r="L50" s="67"/>
      <c r="M50" s="67"/>
      <c r="N50" s="67"/>
      <c r="O50" s="67"/>
      <c r="P50" s="67"/>
      <c r="Q50" s="67"/>
      <c r="R50" s="59"/>
      <c r="S50" s="63">
        <v>5</v>
      </c>
      <c r="T50" s="73"/>
      <c r="U50" s="74"/>
      <c r="V50" s="72"/>
      <c r="W50" s="66"/>
      <c r="X50" s="66"/>
      <c r="Y50" s="66"/>
      <c r="Z50" s="68">
        <v>308.15000000000003</v>
      </c>
      <c r="AA50" s="48"/>
      <c r="AB50" s="58">
        <f t="shared" si="0"/>
        <v>0</v>
      </c>
      <c r="AC50" s="48"/>
      <c r="AD50" s="48"/>
      <c r="AE50" s="48"/>
    </row>
    <row r="51" spans="1:31" ht="38.25">
      <c r="A51" s="66">
        <v>38</v>
      </c>
      <c r="B51" s="63" t="s">
        <v>212</v>
      </c>
      <c r="C51" s="63" t="s">
        <v>251</v>
      </c>
      <c r="D51" s="63" t="s">
        <v>259</v>
      </c>
      <c r="E51" s="63" t="s">
        <v>120</v>
      </c>
      <c r="F51" s="63"/>
      <c r="G51" s="105" t="s">
        <v>172</v>
      </c>
      <c r="H51" s="63" t="s">
        <v>69</v>
      </c>
      <c r="I51" s="63" t="s">
        <v>69</v>
      </c>
      <c r="J51" s="63" t="s">
        <v>81</v>
      </c>
      <c r="K51" s="104">
        <v>6</v>
      </c>
      <c r="L51" s="67"/>
      <c r="M51" s="67"/>
      <c r="N51" s="67"/>
      <c r="O51" s="67"/>
      <c r="P51" s="67"/>
      <c r="Q51" s="67"/>
      <c r="R51" s="59"/>
      <c r="S51" s="63">
        <v>6</v>
      </c>
      <c r="T51" s="73"/>
      <c r="U51" s="74"/>
      <c r="V51" s="72"/>
      <c r="W51" s="66"/>
      <c r="X51" s="66"/>
      <c r="Y51" s="66"/>
      <c r="Z51" s="68">
        <v>31260</v>
      </c>
      <c r="AA51" s="48"/>
      <c r="AB51" s="58">
        <f t="shared" si="0"/>
        <v>0</v>
      </c>
      <c r="AC51" s="48"/>
      <c r="AD51" s="48"/>
      <c r="AE51" s="48"/>
    </row>
    <row r="52" spans="1:31" ht="38.25">
      <c r="A52" s="66">
        <v>39</v>
      </c>
      <c r="B52" s="63" t="s">
        <v>213</v>
      </c>
      <c r="C52" s="63" t="s">
        <v>236</v>
      </c>
      <c r="D52" s="63" t="s">
        <v>259</v>
      </c>
      <c r="E52" s="63" t="s">
        <v>121</v>
      </c>
      <c r="F52" s="63" t="s">
        <v>161</v>
      </c>
      <c r="G52" s="105" t="s">
        <v>172</v>
      </c>
      <c r="H52" s="63" t="s">
        <v>69</v>
      </c>
      <c r="I52" s="63" t="s">
        <v>69</v>
      </c>
      <c r="J52" s="63" t="s">
        <v>81</v>
      </c>
      <c r="K52" s="104">
        <v>25</v>
      </c>
      <c r="L52" s="67"/>
      <c r="M52" s="67"/>
      <c r="N52" s="67"/>
      <c r="O52" s="67"/>
      <c r="P52" s="67"/>
      <c r="Q52" s="67"/>
      <c r="R52" s="59"/>
      <c r="S52" s="63">
        <v>25</v>
      </c>
      <c r="T52" s="73"/>
      <c r="U52" s="74"/>
      <c r="V52" s="72"/>
      <c r="W52" s="66"/>
      <c r="X52" s="66"/>
      <c r="Y52" s="66"/>
      <c r="Z52" s="68">
        <v>1989</v>
      </c>
      <c r="AA52" s="48"/>
      <c r="AB52" s="58">
        <f t="shared" si="0"/>
        <v>0</v>
      </c>
      <c r="AC52" s="48"/>
      <c r="AD52" s="48"/>
      <c r="AE52" s="48"/>
    </row>
    <row r="53" spans="1:31" ht="38.25">
      <c r="A53" s="66">
        <v>40</v>
      </c>
      <c r="B53" s="63" t="s">
        <v>214</v>
      </c>
      <c r="C53" s="63" t="s">
        <v>244</v>
      </c>
      <c r="D53" s="63" t="s">
        <v>259</v>
      </c>
      <c r="E53" s="63" t="s">
        <v>122</v>
      </c>
      <c r="F53" s="63" t="s">
        <v>162</v>
      </c>
      <c r="G53" s="105" t="s">
        <v>172</v>
      </c>
      <c r="H53" s="63" t="s">
        <v>69</v>
      </c>
      <c r="I53" s="63" t="s">
        <v>69</v>
      </c>
      <c r="J53" s="63" t="s">
        <v>81</v>
      </c>
      <c r="K53" s="104">
        <v>10</v>
      </c>
      <c r="L53" s="67"/>
      <c r="M53" s="67"/>
      <c r="N53" s="67"/>
      <c r="O53" s="67"/>
      <c r="P53" s="67"/>
      <c r="Q53" s="67"/>
      <c r="R53" s="59"/>
      <c r="S53" s="63">
        <v>10</v>
      </c>
      <c r="T53" s="73"/>
      <c r="U53" s="74"/>
      <c r="V53" s="72"/>
      <c r="W53" s="66"/>
      <c r="X53" s="66"/>
      <c r="Y53" s="66"/>
      <c r="Z53" s="68">
        <v>1501.6</v>
      </c>
      <c r="AA53" s="48"/>
      <c r="AB53" s="58">
        <f t="shared" si="0"/>
        <v>0</v>
      </c>
      <c r="AC53" s="48"/>
      <c r="AD53" s="48"/>
      <c r="AE53" s="48"/>
    </row>
    <row r="54" spans="1:31" ht="38.25">
      <c r="A54" s="66">
        <v>41</v>
      </c>
      <c r="B54" s="63" t="s">
        <v>215</v>
      </c>
      <c r="C54" s="63" t="s">
        <v>244</v>
      </c>
      <c r="D54" s="63" t="s">
        <v>259</v>
      </c>
      <c r="E54" s="63" t="s">
        <v>123</v>
      </c>
      <c r="F54" s="63" t="s">
        <v>163</v>
      </c>
      <c r="G54" s="105" t="s">
        <v>172</v>
      </c>
      <c r="H54" s="63" t="s">
        <v>69</v>
      </c>
      <c r="I54" s="63" t="s">
        <v>69</v>
      </c>
      <c r="J54" s="63" t="s">
        <v>81</v>
      </c>
      <c r="K54" s="104">
        <v>5</v>
      </c>
      <c r="L54" s="67"/>
      <c r="M54" s="67"/>
      <c r="N54" s="67"/>
      <c r="O54" s="67"/>
      <c r="P54" s="67"/>
      <c r="Q54" s="67"/>
      <c r="R54" s="59"/>
      <c r="S54" s="63">
        <v>5</v>
      </c>
      <c r="T54" s="73"/>
      <c r="U54" s="74"/>
      <c r="V54" s="72"/>
      <c r="W54" s="66"/>
      <c r="X54" s="66"/>
      <c r="Y54" s="66"/>
      <c r="Z54" s="68">
        <v>88.4</v>
      </c>
      <c r="AA54" s="48"/>
      <c r="AB54" s="58">
        <f t="shared" si="0"/>
        <v>0</v>
      </c>
      <c r="AC54" s="48"/>
      <c r="AD54" s="48"/>
      <c r="AE54" s="48"/>
    </row>
    <row r="55" spans="1:31" ht="38.25">
      <c r="A55" s="66">
        <v>42</v>
      </c>
      <c r="B55" s="63" t="s">
        <v>216</v>
      </c>
      <c r="C55" s="63" t="s">
        <v>252</v>
      </c>
      <c r="D55" s="63" t="s">
        <v>259</v>
      </c>
      <c r="E55" s="63" t="s">
        <v>124</v>
      </c>
      <c r="F55" s="63"/>
      <c r="G55" s="105" t="s">
        <v>172</v>
      </c>
      <c r="H55" s="63" t="s">
        <v>69</v>
      </c>
      <c r="I55" s="63" t="s">
        <v>69</v>
      </c>
      <c r="J55" s="63" t="s">
        <v>81</v>
      </c>
      <c r="K55" s="104">
        <v>30</v>
      </c>
      <c r="L55" s="67"/>
      <c r="M55" s="67"/>
      <c r="N55" s="67"/>
      <c r="O55" s="67"/>
      <c r="P55" s="67"/>
      <c r="Q55" s="67"/>
      <c r="R55" s="59"/>
      <c r="S55" s="63">
        <v>30</v>
      </c>
      <c r="T55" s="73"/>
      <c r="U55" s="74"/>
      <c r="V55" s="72"/>
      <c r="W55" s="66"/>
      <c r="X55" s="66"/>
      <c r="Y55" s="66"/>
      <c r="Z55" s="68">
        <v>297.60000000000002</v>
      </c>
      <c r="AA55" s="48"/>
      <c r="AB55" s="58">
        <f t="shared" si="0"/>
        <v>0</v>
      </c>
      <c r="AC55" s="48"/>
      <c r="AD55" s="48"/>
      <c r="AE55" s="48"/>
    </row>
    <row r="56" spans="1:31" ht="38.25">
      <c r="A56" s="66">
        <v>43</v>
      </c>
      <c r="B56" s="63" t="s">
        <v>217</v>
      </c>
      <c r="C56" s="63" t="s">
        <v>244</v>
      </c>
      <c r="D56" s="63" t="s">
        <v>259</v>
      </c>
      <c r="E56" s="63" t="s">
        <v>125</v>
      </c>
      <c r="F56" s="63" t="s">
        <v>164</v>
      </c>
      <c r="G56" s="105" t="s">
        <v>172</v>
      </c>
      <c r="H56" s="63" t="s">
        <v>69</v>
      </c>
      <c r="I56" s="63" t="s">
        <v>69</v>
      </c>
      <c r="J56" s="63" t="s">
        <v>81</v>
      </c>
      <c r="K56" s="104">
        <v>10</v>
      </c>
      <c r="L56" s="67"/>
      <c r="M56" s="67"/>
      <c r="N56" s="67"/>
      <c r="O56" s="67"/>
      <c r="P56" s="67"/>
      <c r="Q56" s="67"/>
      <c r="R56" s="59"/>
      <c r="S56" s="63">
        <v>10</v>
      </c>
      <c r="T56" s="73"/>
      <c r="U56" s="74"/>
      <c r="V56" s="72"/>
      <c r="W56" s="66"/>
      <c r="X56" s="66"/>
      <c r="Y56" s="66"/>
      <c r="Z56" s="68">
        <v>2288.3000000000002</v>
      </c>
      <c r="AA56" s="48"/>
      <c r="AB56" s="58">
        <f t="shared" si="0"/>
        <v>0</v>
      </c>
      <c r="AC56" s="48"/>
      <c r="AD56" s="48"/>
      <c r="AE56" s="48"/>
    </row>
    <row r="57" spans="1:31" ht="38.25">
      <c r="A57" s="66">
        <v>44</v>
      </c>
      <c r="B57" s="63" t="s">
        <v>218</v>
      </c>
      <c r="C57" s="63" t="s">
        <v>253</v>
      </c>
      <c r="D57" s="63" t="s">
        <v>259</v>
      </c>
      <c r="E57" s="63" t="s">
        <v>126</v>
      </c>
      <c r="F57" s="63">
        <v>0</v>
      </c>
      <c r="G57" s="105" t="s">
        <v>172</v>
      </c>
      <c r="H57" s="63" t="s">
        <v>69</v>
      </c>
      <c r="I57" s="63" t="s">
        <v>69</v>
      </c>
      <c r="J57" s="63" t="s">
        <v>81</v>
      </c>
      <c r="K57" s="104">
        <v>50</v>
      </c>
      <c r="L57" s="67"/>
      <c r="M57" s="67"/>
      <c r="N57" s="67"/>
      <c r="O57" s="67"/>
      <c r="P57" s="67"/>
      <c r="Q57" s="67"/>
      <c r="R57" s="59"/>
      <c r="S57" s="63">
        <v>50</v>
      </c>
      <c r="T57" s="73"/>
      <c r="U57" s="74"/>
      <c r="V57" s="72"/>
      <c r="W57" s="66"/>
      <c r="X57" s="66"/>
      <c r="Y57" s="66"/>
      <c r="Z57" s="68">
        <v>707</v>
      </c>
      <c r="AA57" s="48"/>
      <c r="AB57" s="58">
        <f t="shared" si="0"/>
        <v>0</v>
      </c>
      <c r="AC57" s="48"/>
      <c r="AD57" s="48"/>
      <c r="AE57" s="48"/>
    </row>
    <row r="58" spans="1:31" ht="38.25">
      <c r="A58" s="66">
        <v>45</v>
      </c>
      <c r="B58" s="63" t="s">
        <v>219</v>
      </c>
      <c r="C58" s="63" t="s">
        <v>253</v>
      </c>
      <c r="D58" s="63" t="s">
        <v>259</v>
      </c>
      <c r="E58" s="63" t="s">
        <v>127</v>
      </c>
      <c r="F58" s="63">
        <v>0</v>
      </c>
      <c r="G58" s="105" t="s">
        <v>172</v>
      </c>
      <c r="H58" s="63" t="s">
        <v>69</v>
      </c>
      <c r="I58" s="63" t="s">
        <v>69</v>
      </c>
      <c r="J58" s="63" t="s">
        <v>81</v>
      </c>
      <c r="K58" s="104">
        <v>20</v>
      </c>
      <c r="L58" s="67"/>
      <c r="M58" s="67"/>
      <c r="N58" s="67"/>
      <c r="O58" s="67"/>
      <c r="P58" s="67"/>
      <c r="Q58" s="67"/>
      <c r="R58" s="59"/>
      <c r="S58" s="63">
        <v>20</v>
      </c>
      <c r="T58" s="73"/>
      <c r="U58" s="74"/>
      <c r="V58" s="72"/>
      <c r="W58" s="66"/>
      <c r="X58" s="66"/>
      <c r="Y58" s="66"/>
      <c r="Z58" s="68">
        <v>707.2</v>
      </c>
      <c r="AA58" s="48"/>
      <c r="AB58" s="58">
        <f t="shared" si="0"/>
        <v>0</v>
      </c>
      <c r="AC58" s="48"/>
      <c r="AD58" s="48"/>
      <c r="AE58" s="48"/>
    </row>
    <row r="59" spans="1:31" ht="38.25">
      <c r="A59" s="66">
        <v>46</v>
      </c>
      <c r="B59" s="63" t="s">
        <v>220</v>
      </c>
      <c r="C59" s="63" t="s">
        <v>240</v>
      </c>
      <c r="D59" s="63" t="s">
        <v>262</v>
      </c>
      <c r="E59" s="63" t="s">
        <v>128</v>
      </c>
      <c r="F59" s="63" t="s">
        <v>165</v>
      </c>
      <c r="G59" s="105" t="s">
        <v>172</v>
      </c>
      <c r="H59" s="63" t="s">
        <v>69</v>
      </c>
      <c r="I59" s="63" t="s">
        <v>69</v>
      </c>
      <c r="J59" s="63" t="s">
        <v>81</v>
      </c>
      <c r="K59" s="104">
        <v>5</v>
      </c>
      <c r="L59" s="67"/>
      <c r="M59" s="67"/>
      <c r="N59" s="67"/>
      <c r="O59" s="67"/>
      <c r="P59" s="67"/>
      <c r="Q59" s="67"/>
      <c r="R59" s="59"/>
      <c r="S59" s="63">
        <v>5</v>
      </c>
      <c r="T59" s="73"/>
      <c r="U59" s="74"/>
      <c r="V59" s="72"/>
      <c r="W59" s="66"/>
      <c r="X59" s="66"/>
      <c r="Y59" s="66"/>
      <c r="Z59" s="68">
        <v>1230.05</v>
      </c>
      <c r="AA59" s="48"/>
      <c r="AB59" s="58">
        <f t="shared" si="0"/>
        <v>0</v>
      </c>
      <c r="AC59" s="48"/>
      <c r="AD59" s="48"/>
      <c r="AE59" s="48"/>
    </row>
    <row r="60" spans="1:31" ht="38.25">
      <c r="A60" s="66">
        <v>47</v>
      </c>
      <c r="B60" s="63" t="s">
        <v>221</v>
      </c>
      <c r="C60" s="63" t="s">
        <v>254</v>
      </c>
      <c r="D60" s="63" t="s">
        <v>259</v>
      </c>
      <c r="E60" s="63" t="s">
        <v>129</v>
      </c>
      <c r="F60" s="63" t="s">
        <v>166</v>
      </c>
      <c r="G60" s="105" t="s">
        <v>172</v>
      </c>
      <c r="H60" s="63" t="s">
        <v>69</v>
      </c>
      <c r="I60" s="63" t="s">
        <v>69</v>
      </c>
      <c r="J60" s="63" t="s">
        <v>81</v>
      </c>
      <c r="K60" s="104">
        <v>10</v>
      </c>
      <c r="L60" s="67"/>
      <c r="M60" s="67"/>
      <c r="N60" s="67"/>
      <c r="O60" s="67"/>
      <c r="P60" s="67"/>
      <c r="Q60" s="67"/>
      <c r="R60" s="59"/>
      <c r="S60" s="63">
        <v>10</v>
      </c>
      <c r="T60" s="73"/>
      <c r="U60" s="74"/>
      <c r="V60" s="72"/>
      <c r="W60" s="66"/>
      <c r="X60" s="66"/>
      <c r="Y60" s="66"/>
      <c r="Z60" s="68">
        <v>1600</v>
      </c>
      <c r="AA60" s="48"/>
      <c r="AB60" s="58">
        <f t="shared" si="0"/>
        <v>0</v>
      </c>
      <c r="AC60" s="48"/>
      <c r="AD60" s="48"/>
      <c r="AE60" s="48"/>
    </row>
    <row r="61" spans="1:31" ht="38.25">
      <c r="A61" s="66">
        <v>48</v>
      </c>
      <c r="B61" s="63" t="s">
        <v>222</v>
      </c>
      <c r="C61" s="63" t="s">
        <v>255</v>
      </c>
      <c r="D61" s="63" t="s">
        <v>259</v>
      </c>
      <c r="E61" s="63" t="s">
        <v>130</v>
      </c>
      <c r="F61" s="63" t="s">
        <v>166</v>
      </c>
      <c r="G61" s="105" t="s">
        <v>172</v>
      </c>
      <c r="H61" s="63" t="s">
        <v>69</v>
      </c>
      <c r="I61" s="63" t="s">
        <v>69</v>
      </c>
      <c r="J61" s="63" t="s">
        <v>81</v>
      </c>
      <c r="K61" s="104">
        <v>10</v>
      </c>
      <c r="L61" s="67"/>
      <c r="M61" s="67"/>
      <c r="N61" s="67"/>
      <c r="O61" s="67"/>
      <c r="P61" s="67"/>
      <c r="Q61" s="67"/>
      <c r="R61" s="59"/>
      <c r="S61" s="63">
        <v>10</v>
      </c>
      <c r="T61" s="73"/>
      <c r="U61" s="74"/>
      <c r="V61" s="72"/>
      <c r="W61" s="66"/>
      <c r="X61" s="66"/>
      <c r="Y61" s="66"/>
      <c r="Z61" s="68">
        <v>1800</v>
      </c>
      <c r="AA61" s="48"/>
      <c r="AB61" s="58">
        <f t="shared" si="0"/>
        <v>0</v>
      </c>
      <c r="AC61" s="48"/>
      <c r="AD61" s="48"/>
      <c r="AE61" s="48"/>
    </row>
    <row r="62" spans="1:31" ht="38.25">
      <c r="A62" s="66">
        <v>49</v>
      </c>
      <c r="B62" s="63" t="s">
        <v>223</v>
      </c>
      <c r="C62" s="63" t="s">
        <v>255</v>
      </c>
      <c r="D62" s="63" t="s">
        <v>259</v>
      </c>
      <c r="E62" s="63" t="s">
        <v>131</v>
      </c>
      <c r="F62" s="63" t="s">
        <v>167</v>
      </c>
      <c r="G62" s="105" t="s">
        <v>172</v>
      </c>
      <c r="H62" s="63" t="s">
        <v>69</v>
      </c>
      <c r="I62" s="63" t="s">
        <v>69</v>
      </c>
      <c r="J62" s="63" t="s">
        <v>81</v>
      </c>
      <c r="K62" s="104">
        <v>15</v>
      </c>
      <c r="L62" s="67"/>
      <c r="M62" s="67"/>
      <c r="N62" s="67"/>
      <c r="O62" s="67"/>
      <c r="P62" s="67"/>
      <c r="Q62" s="67"/>
      <c r="R62" s="59"/>
      <c r="S62" s="63">
        <v>15</v>
      </c>
      <c r="T62" s="73"/>
      <c r="U62" s="74"/>
      <c r="V62" s="72"/>
      <c r="W62" s="66"/>
      <c r="X62" s="66"/>
      <c r="Y62" s="66"/>
      <c r="Z62" s="68">
        <v>2250</v>
      </c>
      <c r="AA62" s="48"/>
      <c r="AB62" s="58">
        <f t="shared" si="0"/>
        <v>0</v>
      </c>
      <c r="AC62" s="48"/>
      <c r="AD62" s="48"/>
      <c r="AE62" s="48"/>
    </row>
    <row r="63" spans="1:31" ht="38.25">
      <c r="A63" s="66">
        <v>50</v>
      </c>
      <c r="B63" s="63" t="s">
        <v>224</v>
      </c>
      <c r="C63" s="63" t="s">
        <v>256</v>
      </c>
      <c r="D63" s="63" t="s">
        <v>259</v>
      </c>
      <c r="E63" s="63" t="s">
        <v>132</v>
      </c>
      <c r="F63" s="63" t="s">
        <v>159</v>
      </c>
      <c r="G63" s="105" t="s">
        <v>171</v>
      </c>
      <c r="H63" s="63" t="s">
        <v>69</v>
      </c>
      <c r="I63" s="63" t="s">
        <v>69</v>
      </c>
      <c r="J63" s="63" t="s">
        <v>81</v>
      </c>
      <c r="K63" s="104">
        <v>25</v>
      </c>
      <c r="L63" s="67"/>
      <c r="M63" s="67"/>
      <c r="N63" s="67"/>
      <c r="O63" s="67"/>
      <c r="P63" s="67"/>
      <c r="Q63" s="67"/>
      <c r="R63" s="59"/>
      <c r="S63" s="63">
        <v>25</v>
      </c>
      <c r="T63" s="73"/>
      <c r="U63" s="74"/>
      <c r="V63" s="72"/>
      <c r="W63" s="66"/>
      <c r="X63" s="66"/>
      <c r="Y63" s="66"/>
      <c r="Z63" s="68">
        <v>1000</v>
      </c>
      <c r="AA63" s="48"/>
      <c r="AB63" s="58">
        <f t="shared" si="0"/>
        <v>0</v>
      </c>
      <c r="AC63" s="48"/>
      <c r="AD63" s="48"/>
      <c r="AE63" s="48"/>
    </row>
    <row r="64" spans="1:31" ht="38.25">
      <c r="A64" s="66">
        <v>51</v>
      </c>
      <c r="B64" s="63" t="s">
        <v>225</v>
      </c>
      <c r="C64" s="63" t="s">
        <v>231</v>
      </c>
      <c r="D64" s="63" t="s">
        <v>259</v>
      </c>
      <c r="E64" s="63" t="s">
        <v>133</v>
      </c>
      <c r="F64" s="63" t="s">
        <v>168</v>
      </c>
      <c r="G64" s="105" t="s">
        <v>171</v>
      </c>
      <c r="H64" s="63" t="s">
        <v>69</v>
      </c>
      <c r="I64" s="63" t="s">
        <v>69</v>
      </c>
      <c r="J64" s="63" t="s">
        <v>81</v>
      </c>
      <c r="K64" s="104">
        <v>100</v>
      </c>
      <c r="L64" s="67"/>
      <c r="M64" s="67"/>
      <c r="N64" s="67"/>
      <c r="O64" s="67"/>
      <c r="P64" s="67"/>
      <c r="Q64" s="67"/>
      <c r="R64" s="59"/>
      <c r="S64" s="63">
        <v>100</v>
      </c>
      <c r="T64" s="73"/>
      <c r="U64" s="74"/>
      <c r="V64" s="72"/>
      <c r="W64" s="66"/>
      <c r="X64" s="66"/>
      <c r="Y64" s="66"/>
      <c r="Z64" s="68">
        <v>4000</v>
      </c>
      <c r="AA64" s="48"/>
      <c r="AB64" s="58">
        <f t="shared" si="0"/>
        <v>0</v>
      </c>
      <c r="AC64" s="48"/>
      <c r="AD64" s="48"/>
      <c r="AE64" s="48"/>
    </row>
    <row r="65" spans="1:31" ht="38.25">
      <c r="A65" s="66">
        <v>52</v>
      </c>
      <c r="B65" s="63" t="s">
        <v>226</v>
      </c>
      <c r="C65" s="63" t="s">
        <v>257</v>
      </c>
      <c r="D65" s="63" t="s">
        <v>259</v>
      </c>
      <c r="E65" s="63" t="s">
        <v>134</v>
      </c>
      <c r="F65" s="63" t="s">
        <v>169</v>
      </c>
      <c r="G65" s="105" t="s">
        <v>174</v>
      </c>
      <c r="H65" s="63" t="s">
        <v>69</v>
      </c>
      <c r="I65" s="63" t="s">
        <v>69</v>
      </c>
      <c r="J65" s="63" t="s">
        <v>81</v>
      </c>
      <c r="K65" s="104">
        <v>10</v>
      </c>
      <c r="L65" s="67"/>
      <c r="M65" s="67"/>
      <c r="N65" s="67"/>
      <c r="O65" s="67"/>
      <c r="P65" s="67"/>
      <c r="Q65" s="67"/>
      <c r="R65" s="59"/>
      <c r="S65" s="63">
        <v>10</v>
      </c>
      <c r="T65" s="73"/>
      <c r="U65" s="74"/>
      <c r="V65" s="72"/>
      <c r="W65" s="66"/>
      <c r="X65" s="66"/>
      <c r="Y65" s="66"/>
      <c r="Z65" s="68">
        <v>20</v>
      </c>
      <c r="AA65" s="48"/>
      <c r="AB65" s="58">
        <f t="shared" si="0"/>
        <v>0</v>
      </c>
      <c r="AC65" s="48"/>
      <c r="AD65" s="48"/>
      <c r="AE65" s="48"/>
    </row>
    <row r="66" spans="1:31" ht="51">
      <c r="A66" s="66">
        <v>53</v>
      </c>
      <c r="B66" s="63" t="s">
        <v>227</v>
      </c>
      <c r="C66" s="63" t="s">
        <v>258</v>
      </c>
      <c r="D66" s="63" t="s">
        <v>259</v>
      </c>
      <c r="E66" s="63" t="s">
        <v>135</v>
      </c>
      <c r="F66" s="63" t="s">
        <v>160</v>
      </c>
      <c r="G66" s="105" t="s">
        <v>172</v>
      </c>
      <c r="H66" s="63" t="s">
        <v>69</v>
      </c>
      <c r="I66" s="63" t="s">
        <v>69</v>
      </c>
      <c r="J66" s="63" t="s">
        <v>81</v>
      </c>
      <c r="K66" s="104">
        <v>5</v>
      </c>
      <c r="L66" s="67"/>
      <c r="M66" s="67"/>
      <c r="N66" s="67"/>
      <c r="O66" s="67"/>
      <c r="P66" s="67"/>
      <c r="Q66" s="67"/>
      <c r="R66" s="59"/>
      <c r="S66" s="63">
        <v>5</v>
      </c>
      <c r="T66" s="73"/>
      <c r="U66" s="74"/>
      <c r="V66" s="72"/>
      <c r="W66" s="66"/>
      <c r="X66" s="66"/>
      <c r="Y66" s="66"/>
      <c r="Z66" s="68">
        <v>250</v>
      </c>
      <c r="AA66" s="48"/>
      <c r="AB66" s="58">
        <f t="shared" si="0"/>
        <v>0</v>
      </c>
      <c r="AC66" s="48"/>
      <c r="AD66" s="48"/>
      <c r="AE66" s="48"/>
    </row>
    <row r="67" spans="1:31" ht="38.25">
      <c r="A67" s="66">
        <v>54</v>
      </c>
      <c r="B67" s="63" t="s">
        <v>228</v>
      </c>
      <c r="C67" s="63" t="s">
        <v>254</v>
      </c>
      <c r="D67" s="63" t="s">
        <v>259</v>
      </c>
      <c r="E67" s="63" t="s">
        <v>136</v>
      </c>
      <c r="F67" s="63" t="s">
        <v>161</v>
      </c>
      <c r="G67" s="105" t="s">
        <v>172</v>
      </c>
      <c r="H67" s="63" t="s">
        <v>69</v>
      </c>
      <c r="I67" s="63" t="s">
        <v>69</v>
      </c>
      <c r="J67" s="63" t="s">
        <v>81</v>
      </c>
      <c r="K67" s="104">
        <v>20</v>
      </c>
      <c r="L67" s="67"/>
      <c r="M67" s="67"/>
      <c r="N67" s="67"/>
      <c r="O67" s="67"/>
      <c r="P67" s="67"/>
      <c r="Q67" s="67"/>
      <c r="R67" s="59"/>
      <c r="S67" s="63">
        <v>20</v>
      </c>
      <c r="T67" s="73"/>
      <c r="U67" s="74"/>
      <c r="V67" s="72"/>
      <c r="W67" s="66"/>
      <c r="X67" s="66"/>
      <c r="Y67" s="66"/>
      <c r="Z67" s="68">
        <v>140</v>
      </c>
      <c r="AA67" s="48"/>
      <c r="AB67" s="58">
        <f t="shared" si="0"/>
        <v>0</v>
      </c>
      <c r="AC67" s="48"/>
      <c r="AD67" s="48"/>
      <c r="AE67" s="48"/>
    </row>
    <row r="68" spans="1:31" ht="77.25" customHeight="1">
      <c r="A68" s="66">
        <v>55</v>
      </c>
      <c r="B68" s="63" t="s">
        <v>229</v>
      </c>
      <c r="C68" s="63" t="s">
        <v>237</v>
      </c>
      <c r="D68" s="63" t="s">
        <v>262</v>
      </c>
      <c r="E68" s="63" t="s">
        <v>137</v>
      </c>
      <c r="F68" s="63" t="s">
        <v>170</v>
      </c>
      <c r="G68" s="105" t="s">
        <v>172</v>
      </c>
      <c r="H68" s="63" t="s">
        <v>69</v>
      </c>
      <c r="I68" s="63" t="s">
        <v>69</v>
      </c>
      <c r="J68" s="63" t="s">
        <v>81</v>
      </c>
      <c r="K68" s="104">
        <v>5</v>
      </c>
      <c r="L68" s="67"/>
      <c r="M68" s="67"/>
      <c r="N68" s="67"/>
      <c r="O68" s="67"/>
      <c r="P68" s="67"/>
      <c r="Q68" s="67"/>
      <c r="R68" s="59"/>
      <c r="S68" s="63">
        <v>5</v>
      </c>
      <c r="T68" s="73"/>
      <c r="U68" s="74"/>
      <c r="V68" s="72"/>
      <c r="W68" s="66"/>
      <c r="X68" s="66"/>
      <c r="Y68" s="66"/>
      <c r="Z68" s="68">
        <v>1200</v>
      </c>
      <c r="AA68" s="48"/>
      <c r="AB68" s="58">
        <f t="shared" si="0"/>
        <v>0</v>
      </c>
      <c r="AC68" s="48"/>
      <c r="AD68" s="48"/>
      <c r="AE68" s="48"/>
    </row>
    <row r="69" spans="1:31" s="5" customFormat="1" ht="27.75" customHeight="1">
      <c r="A69" s="20"/>
      <c r="B69" s="47"/>
      <c r="C69" s="47"/>
      <c r="D69" s="44"/>
      <c r="E69" s="38" t="s">
        <v>75</v>
      </c>
      <c r="F69" s="37"/>
      <c r="G69" s="37"/>
      <c r="H69" s="37"/>
      <c r="I69" s="37"/>
      <c r="J69" s="38"/>
      <c r="K69" s="50"/>
      <c r="L69" s="51"/>
      <c r="M69" s="49"/>
      <c r="N69" s="51"/>
      <c r="O69" s="51"/>
      <c r="P69" s="51"/>
      <c r="Q69" s="51"/>
      <c r="R69" s="52"/>
      <c r="S69" s="52"/>
      <c r="T69" s="52"/>
      <c r="U69" s="52"/>
      <c r="V69" s="52"/>
      <c r="W69" s="52"/>
      <c r="X69" s="52"/>
      <c r="Y69" s="52"/>
      <c r="Z69" s="53">
        <f>SUM(Z14:Z68)</f>
        <v>220059.6</v>
      </c>
      <c r="AA69" s="53"/>
      <c r="AB69" s="53">
        <f>SUM(AB14:AB15)</f>
        <v>0</v>
      </c>
      <c r="AC69" s="52"/>
      <c r="AD69" s="52"/>
      <c r="AE69" s="52"/>
    </row>
    <row r="70" spans="1:31" s="5" customFormat="1">
      <c r="A70" s="21"/>
      <c r="B70" s="21"/>
      <c r="C70" s="45"/>
      <c r="D70" s="21"/>
      <c r="E70" s="22"/>
      <c r="F70" s="22"/>
      <c r="G70" s="22"/>
      <c r="H70" s="22"/>
      <c r="I70" s="22"/>
      <c r="J70" s="22"/>
      <c r="K70" s="25"/>
      <c r="L70" s="22"/>
      <c r="M70" s="46"/>
      <c r="N70" s="22"/>
      <c r="O70" s="22"/>
      <c r="P70" s="22"/>
      <c r="Q70" s="22"/>
      <c r="R70" s="22"/>
      <c r="S70" s="22"/>
      <c r="T70" s="22"/>
      <c r="U70" s="22"/>
      <c r="V70" s="22"/>
      <c r="W70" s="22"/>
      <c r="X70" s="22"/>
      <c r="Y70" s="22"/>
      <c r="Z70" s="70"/>
      <c r="AA70" s="22"/>
      <c r="AB70" s="22"/>
      <c r="AC70" s="22"/>
      <c r="AD70" s="22"/>
      <c r="AE70" s="22"/>
    </row>
    <row r="71" spans="1:31" s="12" customFormat="1">
      <c r="A71" s="6" t="s">
        <v>8</v>
      </c>
      <c r="B71" s="6"/>
      <c r="C71" s="6"/>
      <c r="D71" s="7"/>
      <c r="E71" s="7"/>
      <c r="F71" s="8"/>
      <c r="G71" s="9"/>
      <c r="H71" s="7"/>
      <c r="I71" s="7"/>
      <c r="J71" s="10"/>
      <c r="K71" s="7"/>
      <c r="L71" s="7"/>
      <c r="M71" s="7"/>
      <c r="N71" s="7"/>
      <c r="O71" s="7"/>
      <c r="P71" s="7"/>
      <c r="Q71" s="7"/>
      <c r="R71" s="7"/>
      <c r="S71" s="7"/>
      <c r="T71" s="7"/>
      <c r="U71" s="7"/>
      <c r="V71" s="7"/>
      <c r="W71" s="7"/>
      <c r="X71" s="7"/>
      <c r="Y71" s="7"/>
      <c r="Z71" s="7"/>
      <c r="AA71" s="11"/>
      <c r="AB71" s="11"/>
      <c r="AC71" s="11"/>
      <c r="AD71" s="11"/>
      <c r="AE71" s="7"/>
    </row>
    <row r="72" spans="1:31" s="5" customFormat="1" ht="19.5" customHeight="1">
      <c r="A72" s="75" t="s">
        <v>9</v>
      </c>
      <c r="B72" s="75"/>
      <c r="C72" s="75"/>
      <c r="D72" s="75"/>
      <c r="E72" s="75"/>
      <c r="F72" s="76" t="s">
        <v>68</v>
      </c>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row>
    <row r="73" spans="1:31" s="5" customFormat="1">
      <c r="A73" s="75" t="s">
        <v>10</v>
      </c>
      <c r="B73" s="75"/>
      <c r="C73" s="75"/>
      <c r="D73" s="75"/>
      <c r="E73" s="75"/>
      <c r="F73" s="76" t="s">
        <v>60</v>
      </c>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row>
    <row r="74" spans="1:31" s="5" customFormat="1">
      <c r="A74" s="75" t="s">
        <v>11</v>
      </c>
      <c r="B74" s="75"/>
      <c r="C74" s="75"/>
      <c r="D74" s="75"/>
      <c r="E74" s="75"/>
      <c r="F74" s="76" t="s">
        <v>12</v>
      </c>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row>
    <row r="75" spans="1:31" s="5" customFormat="1">
      <c r="A75" s="75" t="s">
        <v>13</v>
      </c>
      <c r="B75" s="75"/>
      <c r="C75" s="75"/>
      <c r="D75" s="75"/>
      <c r="E75" s="75"/>
      <c r="F75" s="76" t="s">
        <v>53</v>
      </c>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row>
    <row r="76" spans="1:31" s="5" customFormat="1">
      <c r="A76" s="75" t="s">
        <v>14</v>
      </c>
      <c r="B76" s="75"/>
      <c r="C76" s="75"/>
      <c r="D76" s="75"/>
      <c r="E76" s="75"/>
      <c r="F76" s="76" t="s">
        <v>45</v>
      </c>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row>
    <row r="77" spans="1:31" s="12" customFormat="1">
      <c r="A77" s="6"/>
      <c r="B77" s="6"/>
      <c r="C77" s="6"/>
      <c r="D77" s="7"/>
      <c r="F77" s="39"/>
      <c r="G77" s="40"/>
      <c r="H77" s="41"/>
      <c r="I77" s="39"/>
      <c r="J77" s="39"/>
      <c r="K77" s="42"/>
      <c r="L77" s="39"/>
      <c r="M77" s="39"/>
      <c r="N77" s="39"/>
      <c r="O77" s="39"/>
      <c r="P77" s="39"/>
      <c r="Q77" s="39"/>
      <c r="R77" s="39"/>
      <c r="S77" s="39"/>
      <c r="T77" s="39"/>
      <c r="U77" s="39"/>
      <c r="V77" s="39"/>
      <c r="W77" s="39"/>
      <c r="X77" s="39"/>
      <c r="Y77" s="39"/>
      <c r="Z77" s="39"/>
      <c r="AA77" s="39"/>
      <c r="AB77" s="39"/>
      <c r="AC77" s="39"/>
      <c r="AD77" s="39"/>
      <c r="AE77" s="43"/>
    </row>
    <row r="78" spans="1:31" s="12" customFormat="1">
      <c r="A78" s="6" t="s">
        <v>15</v>
      </c>
      <c r="B78" s="6"/>
      <c r="C78" s="6"/>
      <c r="D78" s="7"/>
      <c r="F78" s="39"/>
      <c r="G78" s="40"/>
      <c r="H78" s="41"/>
      <c r="I78" s="39"/>
      <c r="J78" s="39"/>
      <c r="K78" s="42"/>
      <c r="L78" s="39"/>
      <c r="M78" s="39"/>
      <c r="N78" s="39"/>
      <c r="O78" s="39"/>
      <c r="P78" s="39"/>
      <c r="Q78" s="39"/>
      <c r="R78" s="39"/>
      <c r="S78" s="39"/>
      <c r="T78" s="39"/>
      <c r="U78" s="39"/>
      <c r="V78" s="39"/>
      <c r="W78" s="39"/>
      <c r="X78" s="39"/>
      <c r="Y78" s="39"/>
      <c r="Z78" s="39"/>
      <c r="AA78" s="39"/>
      <c r="AB78" s="39"/>
      <c r="AC78" s="39"/>
      <c r="AD78" s="39"/>
      <c r="AE78" s="43"/>
    </row>
    <row r="79" spans="1:31" s="5" customFormat="1" ht="46.5" customHeight="1">
      <c r="A79" s="75" t="s">
        <v>16</v>
      </c>
      <c r="B79" s="75"/>
      <c r="C79" s="75"/>
      <c r="D79" s="75"/>
      <c r="E79" s="75"/>
      <c r="F79" s="76" t="s">
        <v>42</v>
      </c>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row>
    <row r="80" spans="1:31" s="5" customFormat="1">
      <c r="A80" s="75" t="s">
        <v>17</v>
      </c>
      <c r="B80" s="75"/>
      <c r="C80" s="75"/>
      <c r="D80" s="75"/>
      <c r="E80" s="75"/>
      <c r="F80" s="76" t="s">
        <v>18</v>
      </c>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row>
    <row r="81" spans="1:181" s="13" customFormat="1">
      <c r="A81" s="75" t="s">
        <v>19</v>
      </c>
      <c r="B81" s="75"/>
      <c r="C81" s="75"/>
      <c r="D81" s="75"/>
      <c r="E81" s="75"/>
      <c r="F81" s="76" t="s">
        <v>20</v>
      </c>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row>
    <row r="82" spans="1:181" s="13" customFormat="1" ht="18" customHeight="1">
      <c r="A82" s="75" t="s">
        <v>21</v>
      </c>
      <c r="B82" s="75"/>
      <c r="C82" s="75"/>
      <c r="D82" s="75"/>
      <c r="E82" s="75"/>
      <c r="F82" s="76" t="s">
        <v>65</v>
      </c>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row>
    <row r="83" spans="1:181" s="13" customFormat="1" ht="58.5" customHeight="1">
      <c r="A83" s="75" t="s">
        <v>22</v>
      </c>
      <c r="B83" s="75"/>
      <c r="C83" s="75"/>
      <c r="D83" s="75"/>
      <c r="E83" s="75"/>
      <c r="F83" s="76" t="s">
        <v>63</v>
      </c>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row>
    <row r="84" spans="1:181" s="13" customFormat="1">
      <c r="A84" s="75" t="s">
        <v>23</v>
      </c>
      <c r="B84" s="75"/>
      <c r="C84" s="75"/>
      <c r="D84" s="75"/>
      <c r="E84" s="75"/>
      <c r="F84" s="76" t="s">
        <v>24</v>
      </c>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row>
    <row r="85" spans="1:181" s="14" customFormat="1">
      <c r="A85" s="75" t="s">
        <v>25</v>
      </c>
      <c r="B85" s="75"/>
      <c r="C85" s="75"/>
      <c r="D85" s="75"/>
      <c r="E85" s="75"/>
      <c r="F85" s="76" t="s">
        <v>26</v>
      </c>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FW85" s="15"/>
      <c r="FX85" s="15"/>
      <c r="FY85" s="15"/>
    </row>
    <row r="86" spans="1:181" s="14" customFormat="1">
      <c r="A86" s="75" t="s">
        <v>27</v>
      </c>
      <c r="B86" s="75"/>
      <c r="C86" s="75"/>
      <c r="D86" s="75"/>
      <c r="E86" s="75"/>
      <c r="F86" s="76" t="s">
        <v>44</v>
      </c>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FW86" s="15"/>
      <c r="FX86" s="15"/>
      <c r="FY86" s="15"/>
    </row>
    <row r="87" spans="1:181" s="14" customFormat="1" ht="207.75" customHeight="1">
      <c r="A87" s="75" t="s">
        <v>28</v>
      </c>
      <c r="B87" s="75"/>
      <c r="C87" s="75"/>
      <c r="D87" s="75"/>
      <c r="E87" s="75"/>
      <c r="F87" s="77" t="s">
        <v>56</v>
      </c>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FW87" s="15"/>
      <c r="FX87" s="15"/>
      <c r="FY87" s="15"/>
    </row>
    <row r="88" spans="1:181" s="14" customFormat="1">
      <c r="A88" s="75" t="s">
        <v>47</v>
      </c>
      <c r="B88" s="75"/>
      <c r="C88" s="75"/>
      <c r="D88" s="75"/>
      <c r="E88" s="75"/>
      <c r="F88" s="77" t="s">
        <v>48</v>
      </c>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FW88" s="15"/>
      <c r="FX88" s="15"/>
      <c r="FY88" s="15"/>
    </row>
    <row r="89" spans="1:181" s="14" customFormat="1" ht="51" customHeight="1">
      <c r="A89" s="75" t="s">
        <v>49</v>
      </c>
      <c r="B89" s="75"/>
      <c r="C89" s="75"/>
      <c r="D89" s="75"/>
      <c r="E89" s="75"/>
      <c r="F89" s="77" t="s">
        <v>46</v>
      </c>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FW89" s="15"/>
      <c r="FX89" s="15"/>
      <c r="FY89" s="15"/>
    </row>
    <row r="90" spans="1:181" s="14" customFormat="1">
      <c r="A90" s="81" t="s">
        <v>29</v>
      </c>
      <c r="B90" s="82"/>
      <c r="C90" s="82"/>
      <c r="D90" s="82"/>
      <c r="E90" s="83"/>
      <c r="F90" s="78" t="s">
        <v>30</v>
      </c>
      <c r="G90" s="79"/>
      <c r="H90" s="79"/>
      <c r="I90" s="79"/>
      <c r="J90" s="79"/>
      <c r="K90" s="79"/>
      <c r="L90" s="79"/>
      <c r="M90" s="79"/>
      <c r="N90" s="79"/>
      <c r="O90" s="79"/>
      <c r="P90" s="79"/>
      <c r="Q90" s="79"/>
      <c r="R90" s="79"/>
      <c r="S90" s="79"/>
      <c r="T90" s="79"/>
      <c r="U90" s="79"/>
      <c r="V90" s="79"/>
      <c r="W90" s="79"/>
      <c r="X90" s="79"/>
      <c r="Y90" s="79"/>
      <c r="Z90" s="79"/>
      <c r="AA90" s="79"/>
      <c r="AB90" s="79"/>
      <c r="AC90" s="79"/>
      <c r="AD90" s="79"/>
      <c r="AE90" s="80"/>
      <c r="FW90" s="15"/>
      <c r="FX90" s="15"/>
      <c r="FY90" s="15"/>
    </row>
    <row r="91" spans="1:181" s="14" customFormat="1" ht="29.25" customHeight="1">
      <c r="A91" s="81" t="s">
        <v>31</v>
      </c>
      <c r="B91" s="82"/>
      <c r="C91" s="82"/>
      <c r="D91" s="82"/>
      <c r="E91" s="83"/>
      <c r="F91" s="78" t="s">
        <v>64</v>
      </c>
      <c r="G91" s="79"/>
      <c r="H91" s="79"/>
      <c r="I91" s="79"/>
      <c r="J91" s="79"/>
      <c r="K91" s="79"/>
      <c r="L91" s="79"/>
      <c r="M91" s="79"/>
      <c r="N91" s="79"/>
      <c r="O91" s="79"/>
      <c r="P91" s="79"/>
      <c r="Q91" s="79"/>
      <c r="R91" s="79"/>
      <c r="S91" s="79"/>
      <c r="T91" s="79"/>
      <c r="U91" s="79"/>
      <c r="V91" s="79"/>
      <c r="W91" s="79"/>
      <c r="X91" s="79"/>
      <c r="Y91" s="79"/>
      <c r="Z91" s="79"/>
      <c r="AA91" s="79"/>
      <c r="AB91" s="79"/>
      <c r="AC91" s="79"/>
      <c r="AD91" s="79"/>
      <c r="AE91" s="80"/>
      <c r="FW91" s="15"/>
      <c r="FX91" s="15"/>
      <c r="FY91" s="15"/>
    </row>
    <row r="92" spans="1:181" s="14" customFormat="1" ht="45.75" customHeight="1">
      <c r="A92" s="81" t="s">
        <v>32</v>
      </c>
      <c r="B92" s="82"/>
      <c r="C92" s="82"/>
      <c r="D92" s="82"/>
      <c r="E92" s="83"/>
      <c r="F92" s="78" t="s">
        <v>33</v>
      </c>
      <c r="G92" s="79"/>
      <c r="H92" s="79"/>
      <c r="I92" s="79"/>
      <c r="J92" s="79"/>
      <c r="K92" s="79"/>
      <c r="L92" s="79"/>
      <c r="M92" s="79"/>
      <c r="N92" s="79"/>
      <c r="O92" s="79"/>
      <c r="P92" s="79"/>
      <c r="Q92" s="79"/>
      <c r="R92" s="79"/>
      <c r="S92" s="79"/>
      <c r="T92" s="79"/>
      <c r="U92" s="79"/>
      <c r="V92" s="79"/>
      <c r="W92" s="79"/>
      <c r="X92" s="79"/>
      <c r="Y92" s="79"/>
      <c r="Z92" s="79"/>
      <c r="AA92" s="79"/>
      <c r="AB92" s="79"/>
      <c r="AC92" s="79"/>
      <c r="AD92" s="79"/>
      <c r="AE92" s="80"/>
      <c r="FW92" s="15"/>
      <c r="FX92" s="15"/>
      <c r="FY92" s="15"/>
    </row>
    <row r="93" spans="1:181" s="3" customFormat="1">
      <c r="A93" s="81" t="s">
        <v>34</v>
      </c>
      <c r="B93" s="82"/>
      <c r="C93" s="82"/>
      <c r="D93" s="82"/>
      <c r="E93" s="83"/>
      <c r="F93" s="85" t="s">
        <v>35</v>
      </c>
      <c r="G93" s="86"/>
      <c r="H93" s="86"/>
      <c r="I93" s="86"/>
      <c r="J93" s="86"/>
      <c r="K93" s="86"/>
      <c r="L93" s="86"/>
      <c r="M93" s="86"/>
      <c r="N93" s="86"/>
      <c r="O93" s="86"/>
      <c r="P93" s="86"/>
      <c r="Q93" s="86"/>
      <c r="R93" s="86"/>
      <c r="S93" s="86"/>
      <c r="T93" s="86"/>
      <c r="U93" s="86"/>
      <c r="V93" s="86"/>
      <c r="W93" s="86"/>
      <c r="X93" s="86"/>
      <c r="Y93" s="86"/>
      <c r="Z93" s="86"/>
      <c r="AA93" s="86"/>
      <c r="AB93" s="86"/>
      <c r="AC93" s="86"/>
      <c r="AD93" s="86"/>
      <c r="AE93" s="87"/>
    </row>
    <row r="94" spans="1:181" s="3" customFormat="1">
      <c r="A94" s="81" t="s">
        <v>36</v>
      </c>
      <c r="B94" s="82"/>
      <c r="C94" s="82"/>
      <c r="D94" s="82"/>
      <c r="E94" s="83"/>
      <c r="F94" s="78" t="s">
        <v>50</v>
      </c>
      <c r="G94" s="79"/>
      <c r="H94" s="79"/>
      <c r="I94" s="79"/>
      <c r="J94" s="79"/>
      <c r="K94" s="79"/>
      <c r="L94" s="79"/>
      <c r="M94" s="79"/>
      <c r="N94" s="79"/>
      <c r="O94" s="79"/>
      <c r="P94" s="79"/>
      <c r="Q94" s="79"/>
      <c r="R94" s="79"/>
      <c r="S94" s="79"/>
      <c r="T94" s="79"/>
      <c r="U94" s="79"/>
      <c r="V94" s="79"/>
      <c r="W94" s="79"/>
      <c r="X94" s="79"/>
      <c r="Y94" s="79"/>
      <c r="Z94" s="79"/>
      <c r="AA94" s="79"/>
      <c r="AB94" s="79"/>
      <c r="AC94" s="79"/>
      <c r="AD94" s="79"/>
      <c r="AE94" s="80"/>
    </row>
    <row r="95" spans="1:181" s="3" customFormat="1" ht="90.75" customHeight="1">
      <c r="A95" s="81" t="s">
        <v>51</v>
      </c>
      <c r="B95" s="82"/>
      <c r="C95" s="82"/>
      <c r="D95" s="82"/>
      <c r="E95" s="83"/>
      <c r="F95" s="78" t="s">
        <v>67</v>
      </c>
      <c r="G95" s="79"/>
      <c r="H95" s="79"/>
      <c r="I95" s="79"/>
      <c r="J95" s="79"/>
      <c r="K95" s="79"/>
      <c r="L95" s="79"/>
      <c r="M95" s="79"/>
      <c r="N95" s="79"/>
      <c r="O95" s="79"/>
      <c r="P95" s="79"/>
      <c r="Q95" s="79"/>
      <c r="R95" s="79"/>
      <c r="S95" s="79"/>
      <c r="T95" s="79"/>
      <c r="U95" s="79"/>
      <c r="V95" s="79"/>
      <c r="W95" s="79"/>
      <c r="X95" s="79"/>
      <c r="Y95" s="79"/>
      <c r="Z95" s="79"/>
      <c r="AA95" s="79"/>
      <c r="AB95" s="79"/>
      <c r="AC95" s="79"/>
      <c r="AD95" s="79"/>
      <c r="AE95" s="80"/>
    </row>
    <row r="96" spans="1:181" s="3" customFormat="1">
      <c r="A96" s="16"/>
      <c r="B96" s="36"/>
      <c r="C96" s="36"/>
      <c r="D96" s="84"/>
      <c r="E96" s="84"/>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row>
    <row r="97" spans="1:31" s="3" customFormat="1" ht="36" customHeight="1">
      <c r="A97" s="3" t="s">
        <v>37</v>
      </c>
      <c r="J97" s="12"/>
    </row>
    <row r="98" spans="1:31" s="18" customFormat="1">
      <c r="A98" s="9"/>
      <c r="B98" s="9"/>
      <c r="C98" s="9"/>
      <c r="D98" s="9"/>
      <c r="E98" s="12" t="s">
        <v>38</v>
      </c>
      <c r="G98" s="9" t="s">
        <v>39</v>
      </c>
      <c r="I98" s="9" t="s">
        <v>40</v>
      </c>
      <c r="J98" s="12"/>
      <c r="K98" s="19"/>
      <c r="L98" s="19"/>
      <c r="M98" s="19"/>
      <c r="N98" s="19"/>
      <c r="O98" s="19"/>
      <c r="P98" s="19"/>
      <c r="Q98" s="19"/>
      <c r="R98" s="19"/>
      <c r="S98" s="19"/>
      <c r="T98" s="19"/>
      <c r="U98" s="19"/>
      <c r="V98" s="19"/>
      <c r="W98" s="19"/>
      <c r="X98" s="19"/>
      <c r="Y98" s="19"/>
      <c r="Z98" s="19"/>
      <c r="AA98" s="12"/>
      <c r="AB98" s="12"/>
      <c r="AC98" s="12"/>
      <c r="AD98" s="12"/>
      <c r="AE98" s="12"/>
    </row>
    <row r="99" spans="1:31" s="18" customFormat="1">
      <c r="A99" s="9"/>
      <c r="B99" s="9"/>
      <c r="C99" s="9"/>
      <c r="D99" s="9"/>
      <c r="E99" s="12"/>
      <c r="F99" s="9"/>
      <c r="G99" s="12"/>
      <c r="H99" s="9"/>
      <c r="I99" s="19"/>
      <c r="J99" s="12"/>
      <c r="K99" s="19"/>
      <c r="L99" s="19"/>
      <c r="M99" s="19"/>
      <c r="N99" s="19"/>
      <c r="O99" s="19"/>
      <c r="P99" s="19"/>
      <c r="Q99" s="19"/>
      <c r="R99" s="19"/>
      <c r="S99" s="19"/>
      <c r="T99" s="19"/>
      <c r="U99" s="19"/>
      <c r="V99" s="19"/>
      <c r="W99" s="19"/>
      <c r="X99" s="19"/>
      <c r="Y99" s="19"/>
      <c r="Z99" s="19"/>
      <c r="AA99" s="12"/>
      <c r="AB99" s="12"/>
      <c r="AC99" s="12"/>
      <c r="AD99" s="12"/>
      <c r="AE99" s="12"/>
    </row>
    <row r="100" spans="1:31" s="18" customFormat="1">
      <c r="A100" s="9"/>
      <c r="B100" s="9"/>
      <c r="C100" s="9"/>
      <c r="D100" s="9"/>
      <c r="E100" s="12"/>
      <c r="F100" s="3" t="s">
        <v>82</v>
      </c>
      <c r="G100" s="12"/>
      <c r="H100" s="9"/>
      <c r="I100" s="19"/>
      <c r="J100" s="12"/>
      <c r="K100" s="19"/>
      <c r="L100" s="19"/>
      <c r="M100" s="19"/>
      <c r="N100" s="19"/>
      <c r="O100" s="19"/>
      <c r="P100" s="19"/>
      <c r="Q100" s="19"/>
      <c r="R100" s="19"/>
      <c r="S100" s="19"/>
      <c r="T100" s="19"/>
      <c r="U100" s="19"/>
      <c r="V100" s="19"/>
      <c r="W100" s="19"/>
      <c r="X100" s="19"/>
      <c r="Y100" s="19"/>
      <c r="Z100" s="19"/>
      <c r="AA100" s="12"/>
      <c r="AB100" s="12"/>
      <c r="AC100" s="12"/>
      <c r="AD100" s="12"/>
      <c r="AE100" s="12"/>
    </row>
    <row r="101" spans="1:31">
      <c r="A101" s="7"/>
      <c r="B101" s="7"/>
      <c r="C101" s="7"/>
      <c r="D101" s="12"/>
      <c r="E101" s="12"/>
      <c r="F101" s="12"/>
      <c r="G101" s="9"/>
      <c r="H101" s="7"/>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87:E87"/>
    <mergeCell ref="A85:E85"/>
    <mergeCell ref="F87:AE87"/>
    <mergeCell ref="F72:AE72"/>
    <mergeCell ref="F79:AE79"/>
    <mergeCell ref="F80:AE80"/>
    <mergeCell ref="F82:AE82"/>
    <mergeCell ref="F83:AE83"/>
    <mergeCell ref="F81:AE81"/>
    <mergeCell ref="F73:AE73"/>
    <mergeCell ref="F74:AE74"/>
    <mergeCell ref="F75:AE75"/>
    <mergeCell ref="F76:AE76"/>
    <mergeCell ref="A80:E80"/>
    <mergeCell ref="A81:E81"/>
    <mergeCell ref="A79:E79"/>
    <mergeCell ref="D96:E96"/>
    <mergeCell ref="F94:AE94"/>
    <mergeCell ref="F92:AE92"/>
    <mergeCell ref="F93:AE93"/>
    <mergeCell ref="A91:E91"/>
    <mergeCell ref="A93:E93"/>
    <mergeCell ref="A94:E94"/>
    <mergeCell ref="A92:E92"/>
    <mergeCell ref="A95:E95"/>
    <mergeCell ref="F95:AE95"/>
    <mergeCell ref="A89:E89"/>
    <mergeCell ref="F88:AE88"/>
    <mergeCell ref="F91:AE91"/>
    <mergeCell ref="F90:AE90"/>
    <mergeCell ref="A90:E90"/>
    <mergeCell ref="F89:AE89"/>
    <mergeCell ref="A88:E88"/>
    <mergeCell ref="F85:AE85"/>
    <mergeCell ref="F86:AE86"/>
    <mergeCell ref="A82:E82"/>
    <mergeCell ref="A83:E83"/>
    <mergeCell ref="A84:E84"/>
    <mergeCell ref="F84:AE84"/>
    <mergeCell ref="A86:E86"/>
    <mergeCell ref="A72:E72"/>
    <mergeCell ref="A73:E73"/>
    <mergeCell ref="A74:E74"/>
    <mergeCell ref="A75:E75"/>
    <mergeCell ref="A76:E7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6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2018-01-19T12:29:04Z</dcterms:modified>
</cp:coreProperties>
</file>